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Net\AppData\Local\Temp\Rar$DIa3456.25524\"/>
    </mc:Choice>
  </mc:AlternateContent>
  <xr:revisionPtr revIDLastSave="0" documentId="13_ncr:1_{68D84909-37B0-4B6A-8164-7579E82C3A9A}" xr6:coauthVersionLast="45" xr6:coauthVersionMax="45" xr10:uidLastSave="{00000000-0000-0000-0000-000000000000}"/>
  <bookViews>
    <workbookView xWindow="-120" yWindow="-120" windowWidth="29040" windowHeight="15840" tabRatio="708" xr2:uid="{00000000-000D-0000-FFFF-FFFF00000000}"/>
  </bookViews>
  <sheets>
    <sheet name="P&amp;L_full year" sheetId="2" r:id="rId1"/>
    <sheet name="Сокращения" sheetId="15" r:id="rId2"/>
  </sheets>
  <definedNames>
    <definedName name="_xlnm.Print_Area" localSheetId="0">'P&amp;L_full year'!$B$4:$T$101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3" i="2" l="1"/>
  <c r="O43" i="2"/>
  <c r="K43" i="2"/>
  <c r="G43" i="2"/>
  <c r="S21" i="2"/>
  <c r="O21" i="2"/>
  <c r="K21" i="2"/>
  <c r="G21" i="2"/>
  <c r="T21" i="2" l="1"/>
  <c r="T43" i="2"/>
  <c r="R105" i="2"/>
  <c r="Q105" i="2"/>
  <c r="P105" i="2"/>
  <c r="N105" i="2"/>
  <c r="M105" i="2"/>
  <c r="L105" i="2"/>
  <c r="J105" i="2"/>
  <c r="I105" i="2"/>
  <c r="H105" i="2"/>
  <c r="F105" i="2"/>
  <c r="E105" i="2"/>
  <c r="D105" i="2"/>
  <c r="G105" i="2" s="1"/>
  <c r="S104" i="2"/>
  <c r="O104" i="2"/>
  <c r="K104" i="2"/>
  <c r="G104" i="2"/>
  <c r="S103" i="2"/>
  <c r="O103" i="2"/>
  <c r="K103" i="2"/>
  <c r="G103" i="2"/>
  <c r="S105" i="2" l="1"/>
  <c r="O105" i="2"/>
  <c r="T104" i="2"/>
  <c r="T103" i="2"/>
  <c r="K105" i="2"/>
  <c r="R77" i="2"/>
  <c r="Q77" i="2"/>
  <c r="P77" i="2"/>
  <c r="N77" i="2"/>
  <c r="M77" i="2"/>
  <c r="L77" i="2"/>
  <c r="J77" i="2"/>
  <c r="I77" i="2"/>
  <c r="H77" i="2"/>
  <c r="F77" i="2"/>
  <c r="E77" i="2"/>
  <c r="D77" i="2"/>
  <c r="R61" i="2"/>
  <c r="Q61" i="2"/>
  <c r="P61" i="2"/>
  <c r="N61" i="2"/>
  <c r="M61" i="2"/>
  <c r="L61" i="2"/>
  <c r="J61" i="2"/>
  <c r="I61" i="2"/>
  <c r="H61" i="2"/>
  <c r="F61" i="2"/>
  <c r="E61" i="2"/>
  <c r="D61" i="2"/>
  <c r="R50" i="2"/>
  <c r="Q50" i="2"/>
  <c r="P50" i="2"/>
  <c r="N50" i="2"/>
  <c r="M50" i="2"/>
  <c r="L50" i="2"/>
  <c r="J50" i="2"/>
  <c r="I50" i="2"/>
  <c r="H50" i="2"/>
  <c r="F50" i="2"/>
  <c r="E50" i="2"/>
  <c r="D50" i="2"/>
  <c r="R31" i="2"/>
  <c r="Q31" i="2"/>
  <c r="P31" i="2"/>
  <c r="N31" i="2"/>
  <c r="M31" i="2"/>
  <c r="L31" i="2"/>
  <c r="J31" i="2"/>
  <c r="I31" i="2"/>
  <c r="H31" i="2"/>
  <c r="F31" i="2"/>
  <c r="E31" i="2"/>
  <c r="D31" i="2"/>
  <c r="F28" i="2"/>
  <c r="S22" i="2"/>
  <c r="S23" i="2"/>
  <c r="S24" i="2"/>
  <c r="S25" i="2"/>
  <c r="S26" i="2"/>
  <c r="S27" i="2"/>
  <c r="O22" i="2"/>
  <c r="O23" i="2"/>
  <c r="O24" i="2"/>
  <c r="O25" i="2"/>
  <c r="O26" i="2"/>
  <c r="O27" i="2"/>
  <c r="K22" i="2"/>
  <c r="K23" i="2"/>
  <c r="K24" i="2"/>
  <c r="K25" i="2"/>
  <c r="K26" i="2"/>
  <c r="K27" i="2"/>
  <c r="G22" i="2"/>
  <c r="G23" i="2"/>
  <c r="G24" i="2"/>
  <c r="G25" i="2"/>
  <c r="G26" i="2"/>
  <c r="G27" i="2"/>
  <c r="S67" i="2"/>
  <c r="O67" i="2"/>
  <c r="K67" i="2"/>
  <c r="G67" i="2"/>
  <c r="T105" i="2" l="1"/>
  <c r="T22" i="2"/>
  <c r="T25" i="2"/>
  <c r="T23" i="2"/>
  <c r="T27" i="2"/>
  <c r="T26" i="2"/>
  <c r="T24" i="2"/>
  <c r="T67" i="2"/>
  <c r="S98" i="2"/>
  <c r="S90" i="2"/>
  <c r="S89" i="2"/>
  <c r="S88" i="2"/>
  <c r="S86" i="2"/>
  <c r="S85" i="2"/>
  <c r="S84" i="2"/>
  <c r="S68" i="2"/>
  <c r="S65" i="2"/>
  <c r="S66" i="2"/>
  <c r="S64" i="2"/>
  <c r="S63" i="2"/>
  <c r="S62" i="2"/>
  <c r="S73" i="2"/>
  <c r="S72" i="2"/>
  <c r="S71" i="2"/>
  <c r="S70" i="2"/>
  <c r="S76" i="2"/>
  <c r="S75" i="2"/>
  <c r="S60" i="2"/>
  <c r="S59" i="2"/>
  <c r="S58" i="2"/>
  <c r="S57" i="2"/>
  <c r="S56" i="2"/>
  <c r="S55" i="2"/>
  <c r="S54" i="2"/>
  <c r="S53" i="2"/>
  <c r="S52" i="2"/>
  <c r="S51" i="2"/>
  <c r="S32" i="2"/>
  <c r="S38" i="2"/>
  <c r="S37" i="2"/>
  <c r="S36" i="2"/>
  <c r="S35" i="2"/>
  <c r="S34" i="2"/>
  <c r="S33" i="2"/>
  <c r="S49" i="2"/>
  <c r="S48" i="2"/>
  <c r="S47" i="2"/>
  <c r="S46" i="2"/>
  <c r="S44" i="2"/>
  <c r="S42" i="2"/>
  <c r="S41" i="2"/>
  <c r="S40" i="2"/>
  <c r="S30" i="2"/>
  <c r="S29" i="2"/>
  <c r="S20" i="2"/>
  <c r="S17" i="2"/>
  <c r="S16" i="2"/>
  <c r="S15" i="2"/>
  <c r="S14" i="2"/>
  <c r="S13" i="2"/>
  <c r="S12" i="2"/>
  <c r="S10" i="2"/>
  <c r="S9" i="2"/>
  <c r="O98" i="2"/>
  <c r="O90" i="2"/>
  <c r="O89" i="2"/>
  <c r="O88" i="2"/>
  <c r="O86" i="2"/>
  <c r="O85" i="2"/>
  <c r="O84" i="2"/>
  <c r="O68" i="2"/>
  <c r="O65" i="2"/>
  <c r="O66" i="2"/>
  <c r="O64" i="2"/>
  <c r="O63" i="2"/>
  <c r="O62" i="2"/>
  <c r="O73" i="2"/>
  <c r="O72" i="2"/>
  <c r="O71" i="2"/>
  <c r="O70" i="2"/>
  <c r="O76" i="2"/>
  <c r="O75" i="2"/>
  <c r="O60" i="2"/>
  <c r="O59" i="2"/>
  <c r="O58" i="2"/>
  <c r="O57" i="2"/>
  <c r="O56" i="2"/>
  <c r="O55" i="2"/>
  <c r="O54" i="2"/>
  <c r="O53" i="2"/>
  <c r="O52" i="2"/>
  <c r="O51" i="2"/>
  <c r="O32" i="2"/>
  <c r="O38" i="2"/>
  <c r="O37" i="2"/>
  <c r="O36" i="2"/>
  <c r="O35" i="2"/>
  <c r="O34" i="2"/>
  <c r="O33" i="2"/>
  <c r="O49" i="2"/>
  <c r="O48" i="2"/>
  <c r="O47" i="2"/>
  <c r="O46" i="2"/>
  <c r="O44" i="2"/>
  <c r="O42" i="2"/>
  <c r="O41" i="2"/>
  <c r="O40" i="2"/>
  <c r="O30" i="2"/>
  <c r="O29" i="2"/>
  <c r="O20" i="2"/>
  <c r="O17" i="2"/>
  <c r="O16" i="2"/>
  <c r="O15" i="2"/>
  <c r="O14" i="2"/>
  <c r="O13" i="2"/>
  <c r="O12" i="2"/>
  <c r="O10" i="2"/>
  <c r="O9" i="2"/>
  <c r="K98" i="2"/>
  <c r="K90" i="2"/>
  <c r="K89" i="2"/>
  <c r="K88" i="2"/>
  <c r="K86" i="2"/>
  <c r="K85" i="2"/>
  <c r="K84" i="2"/>
  <c r="K68" i="2"/>
  <c r="K65" i="2"/>
  <c r="K66" i="2"/>
  <c r="K64" i="2"/>
  <c r="K63" i="2"/>
  <c r="K62" i="2"/>
  <c r="K73" i="2"/>
  <c r="K72" i="2"/>
  <c r="K71" i="2"/>
  <c r="K70" i="2"/>
  <c r="K76" i="2"/>
  <c r="K75" i="2"/>
  <c r="K60" i="2"/>
  <c r="K59" i="2"/>
  <c r="K58" i="2"/>
  <c r="K57" i="2"/>
  <c r="K56" i="2"/>
  <c r="K55" i="2"/>
  <c r="K54" i="2"/>
  <c r="K53" i="2"/>
  <c r="K52" i="2"/>
  <c r="K51" i="2"/>
  <c r="K32" i="2"/>
  <c r="K38" i="2"/>
  <c r="K37" i="2"/>
  <c r="K36" i="2"/>
  <c r="K35" i="2"/>
  <c r="K34" i="2"/>
  <c r="K33" i="2"/>
  <c r="K49" i="2"/>
  <c r="K48" i="2"/>
  <c r="K47" i="2"/>
  <c r="K46" i="2"/>
  <c r="K44" i="2"/>
  <c r="K42" i="2"/>
  <c r="K41" i="2"/>
  <c r="K40" i="2"/>
  <c r="K30" i="2"/>
  <c r="K29" i="2"/>
  <c r="K20" i="2"/>
  <c r="K17" i="2"/>
  <c r="K16" i="2"/>
  <c r="K15" i="2"/>
  <c r="K14" i="2"/>
  <c r="K13" i="2"/>
  <c r="K12" i="2"/>
  <c r="K10" i="2"/>
  <c r="K9" i="2"/>
  <c r="G98" i="2"/>
  <c r="G90" i="2"/>
  <c r="G89" i="2"/>
  <c r="G88" i="2"/>
  <c r="G86" i="2"/>
  <c r="G85" i="2"/>
  <c r="G84" i="2"/>
  <c r="G68" i="2"/>
  <c r="G65" i="2"/>
  <c r="G66" i="2"/>
  <c r="G64" i="2"/>
  <c r="G63" i="2"/>
  <c r="G62" i="2"/>
  <c r="G73" i="2"/>
  <c r="G72" i="2"/>
  <c r="G71" i="2"/>
  <c r="G70" i="2"/>
  <c r="G76" i="2"/>
  <c r="G75" i="2"/>
  <c r="G60" i="2"/>
  <c r="G59" i="2"/>
  <c r="G58" i="2"/>
  <c r="G57" i="2"/>
  <c r="G56" i="2"/>
  <c r="G55" i="2"/>
  <c r="G54" i="2"/>
  <c r="G53" i="2"/>
  <c r="G52" i="2"/>
  <c r="G51" i="2"/>
  <c r="G32" i="2"/>
  <c r="G38" i="2"/>
  <c r="G37" i="2"/>
  <c r="G36" i="2"/>
  <c r="G35" i="2"/>
  <c r="G34" i="2"/>
  <c r="G33" i="2"/>
  <c r="G49" i="2"/>
  <c r="G48" i="2"/>
  <c r="G47" i="2"/>
  <c r="G46" i="2"/>
  <c r="G44" i="2"/>
  <c r="G42" i="2"/>
  <c r="G41" i="2"/>
  <c r="G40" i="2"/>
  <c r="G30" i="2"/>
  <c r="G29" i="2"/>
  <c r="G20" i="2"/>
  <c r="G17" i="2"/>
  <c r="G16" i="2"/>
  <c r="G15" i="2"/>
  <c r="G14" i="2"/>
  <c r="G13" i="2"/>
  <c r="G12" i="2"/>
  <c r="G10" i="2"/>
  <c r="G9" i="2"/>
  <c r="T84" i="2" l="1"/>
  <c r="T98" i="2"/>
  <c r="T89" i="2"/>
  <c r="T85" i="2"/>
  <c r="T86" i="2"/>
  <c r="T88" i="2"/>
  <c r="T90" i="2"/>
  <c r="T9" i="2"/>
  <c r="T14" i="2"/>
  <c r="T41" i="2"/>
  <c r="T49" i="2"/>
  <c r="T32" i="2"/>
  <c r="T58" i="2"/>
  <c r="T73" i="2"/>
  <c r="T56" i="2"/>
  <c r="T65" i="2"/>
  <c r="T15" i="2"/>
  <c r="T42" i="2"/>
  <c r="T51" i="2"/>
  <c r="T59" i="2"/>
  <c r="T16" i="2"/>
  <c r="T29" i="2"/>
  <c r="T44" i="2"/>
  <c r="T34" i="2"/>
  <c r="T52" i="2"/>
  <c r="T60" i="2"/>
  <c r="T62" i="2"/>
  <c r="T38" i="2"/>
  <c r="T71" i="2"/>
  <c r="T33" i="2"/>
  <c r="T17" i="2"/>
  <c r="U43" i="2" s="1"/>
  <c r="T30" i="2"/>
  <c r="T35" i="2"/>
  <c r="T53" i="2"/>
  <c r="T75" i="2"/>
  <c r="T63" i="2"/>
  <c r="T64" i="2"/>
  <c r="T47" i="2"/>
  <c r="T37" i="2"/>
  <c r="T55" i="2"/>
  <c r="T70" i="2"/>
  <c r="T66" i="2"/>
  <c r="T46" i="2"/>
  <c r="T54" i="2"/>
  <c r="T12" i="2"/>
  <c r="T36" i="2"/>
  <c r="T76" i="2"/>
  <c r="T10" i="2"/>
  <c r="T13" i="2"/>
  <c r="T40" i="2"/>
  <c r="T48" i="2"/>
  <c r="T57" i="2"/>
  <c r="T72" i="2"/>
  <c r="T68" i="2"/>
  <c r="T20" i="2"/>
  <c r="U21" i="2" l="1"/>
  <c r="U104" i="2"/>
  <c r="U105" i="2"/>
  <c r="U103" i="2"/>
  <c r="U67" i="2"/>
  <c r="U23" i="2"/>
  <c r="U26" i="2"/>
  <c r="U22" i="2"/>
  <c r="U27" i="2"/>
  <c r="U24" i="2"/>
  <c r="U25" i="2"/>
  <c r="S31" i="2"/>
  <c r="K31" i="2"/>
  <c r="O31" i="2"/>
  <c r="G31" i="2"/>
  <c r="R91" i="2"/>
  <c r="Q91" i="2"/>
  <c r="P91" i="2"/>
  <c r="N91" i="2"/>
  <c r="M91" i="2"/>
  <c r="L91" i="2"/>
  <c r="J91" i="2"/>
  <c r="I91" i="2"/>
  <c r="H91" i="2"/>
  <c r="F91" i="2"/>
  <c r="E91" i="2"/>
  <c r="D91" i="2"/>
  <c r="R87" i="2"/>
  <c r="Q87" i="2"/>
  <c r="P87" i="2"/>
  <c r="N87" i="2"/>
  <c r="M87" i="2"/>
  <c r="L87" i="2"/>
  <c r="J87" i="2"/>
  <c r="I87" i="2"/>
  <c r="H87" i="2"/>
  <c r="F87" i="2"/>
  <c r="E87" i="2"/>
  <c r="D87" i="2"/>
  <c r="R69" i="2"/>
  <c r="Q69" i="2"/>
  <c r="P69" i="2"/>
  <c r="N69" i="2"/>
  <c r="M69" i="2"/>
  <c r="L69" i="2"/>
  <c r="J69" i="2"/>
  <c r="I69" i="2"/>
  <c r="H69" i="2"/>
  <c r="F69" i="2"/>
  <c r="E69" i="2"/>
  <c r="D69" i="2"/>
  <c r="R74" i="2"/>
  <c r="Q74" i="2"/>
  <c r="P74" i="2"/>
  <c r="N74" i="2"/>
  <c r="M74" i="2"/>
  <c r="L74" i="2"/>
  <c r="J74" i="2"/>
  <c r="I74" i="2"/>
  <c r="H74" i="2"/>
  <c r="F74" i="2"/>
  <c r="E74" i="2"/>
  <c r="D74" i="2"/>
  <c r="R45" i="2"/>
  <c r="Q45" i="2"/>
  <c r="P45" i="2"/>
  <c r="N45" i="2"/>
  <c r="M45" i="2"/>
  <c r="L45" i="2"/>
  <c r="J45" i="2"/>
  <c r="I45" i="2"/>
  <c r="H45" i="2"/>
  <c r="F45" i="2"/>
  <c r="E45" i="2"/>
  <c r="D45" i="2"/>
  <c r="R28" i="2"/>
  <c r="Q28" i="2"/>
  <c r="P28" i="2"/>
  <c r="N28" i="2"/>
  <c r="M28" i="2"/>
  <c r="L28" i="2"/>
  <c r="J28" i="2"/>
  <c r="I28" i="2"/>
  <c r="H28" i="2"/>
  <c r="E28" i="2"/>
  <c r="D28" i="2"/>
  <c r="R39" i="2"/>
  <c r="Q39" i="2"/>
  <c r="P39" i="2"/>
  <c r="N39" i="2"/>
  <c r="M39" i="2"/>
  <c r="L39" i="2"/>
  <c r="J39" i="2"/>
  <c r="I39" i="2"/>
  <c r="H39" i="2"/>
  <c r="F39" i="2"/>
  <c r="E39" i="2"/>
  <c r="D39" i="2"/>
  <c r="G28" i="2" l="1"/>
  <c r="N79" i="2"/>
  <c r="E79" i="2"/>
  <c r="F79" i="2"/>
  <c r="Q79" i="2"/>
  <c r="H79" i="2"/>
  <c r="R79" i="2"/>
  <c r="P79" i="2"/>
  <c r="I79" i="2"/>
  <c r="J79" i="2"/>
  <c r="M79" i="2"/>
  <c r="D79" i="2"/>
  <c r="L79" i="2"/>
  <c r="K39" i="2"/>
  <c r="K69" i="2"/>
  <c r="K45" i="2"/>
  <c r="S39" i="2"/>
  <c r="S45" i="2"/>
  <c r="S69" i="2"/>
  <c r="K91" i="2"/>
  <c r="S74" i="2"/>
  <c r="S87" i="2"/>
  <c r="T31" i="2"/>
  <c r="G39" i="2"/>
  <c r="G45" i="2"/>
  <c r="G69" i="2"/>
  <c r="G91" i="2"/>
  <c r="S91" i="2"/>
  <c r="O74" i="2"/>
  <c r="O87" i="2"/>
  <c r="G74" i="2"/>
  <c r="G87" i="2"/>
  <c r="O39" i="2"/>
  <c r="O45" i="2"/>
  <c r="O69" i="2"/>
  <c r="O91" i="2"/>
  <c r="K74" i="2"/>
  <c r="K87" i="2"/>
  <c r="S28" i="2"/>
  <c r="O28" i="2"/>
  <c r="K28" i="2"/>
  <c r="L93" i="2"/>
  <c r="J93" i="2"/>
  <c r="M93" i="2"/>
  <c r="F93" i="2"/>
  <c r="Q93" i="2"/>
  <c r="D93" i="2"/>
  <c r="N93" i="2"/>
  <c r="I93" i="2"/>
  <c r="E93" i="2"/>
  <c r="P93" i="2"/>
  <c r="H93" i="2"/>
  <c r="R93" i="2"/>
  <c r="G93" i="2" l="1"/>
  <c r="T45" i="2"/>
  <c r="T87" i="2"/>
  <c r="K93" i="2"/>
  <c r="T69" i="2"/>
  <c r="T39" i="2"/>
  <c r="T74" i="2"/>
  <c r="T91" i="2"/>
  <c r="S93" i="2"/>
  <c r="O93" i="2"/>
  <c r="T28" i="2"/>
  <c r="S50" i="2"/>
  <c r="K50" i="2"/>
  <c r="G50" i="2"/>
  <c r="O50" i="2"/>
  <c r="T93" i="2" l="1"/>
  <c r="U93" i="2" s="1"/>
  <c r="T50" i="2"/>
  <c r="O77" i="2"/>
  <c r="O61" i="2"/>
  <c r="S77" i="2"/>
  <c r="S61" i="2"/>
  <c r="G77" i="2"/>
  <c r="G61" i="2"/>
  <c r="K77" i="2"/>
  <c r="K61" i="2"/>
  <c r="E81" i="2"/>
  <c r="J81" i="2"/>
  <c r="F81" i="2"/>
  <c r="R81" i="2"/>
  <c r="N81" i="2"/>
  <c r="I81" i="2"/>
  <c r="Q81" i="2"/>
  <c r="M81" i="2"/>
  <c r="D81" i="2" l="1"/>
  <c r="D82" i="2" s="1"/>
  <c r="G79" i="2"/>
  <c r="G81" i="2" s="1"/>
  <c r="L81" i="2"/>
  <c r="L95" i="2" s="1"/>
  <c r="O79" i="2"/>
  <c r="O81" i="2" s="1"/>
  <c r="P81" i="2"/>
  <c r="P82" i="2" s="1"/>
  <c r="S79" i="2"/>
  <c r="S81" i="2" s="1"/>
  <c r="T61" i="2"/>
  <c r="H81" i="2"/>
  <c r="H95" i="2" s="1"/>
  <c r="K79" i="2"/>
  <c r="K81" i="2" s="1"/>
  <c r="T77" i="2"/>
  <c r="U32" i="2"/>
  <c r="U65" i="2"/>
  <c r="U76" i="2"/>
  <c r="U57" i="2"/>
  <c r="U75" i="2"/>
  <c r="U58" i="2"/>
  <c r="U56" i="2"/>
  <c r="U60" i="2"/>
  <c r="U55" i="2"/>
  <c r="U51" i="2"/>
  <c r="U49" i="2"/>
  <c r="U59" i="2"/>
  <c r="U48" i="2"/>
  <c r="U89" i="2"/>
  <c r="U72" i="2"/>
  <c r="U30" i="2"/>
  <c r="U86" i="2"/>
  <c r="U63" i="2"/>
  <c r="U98" i="2"/>
  <c r="U44" i="2"/>
  <c r="U73" i="2"/>
  <c r="U90" i="2"/>
  <c r="U88" i="2"/>
  <c r="U85" i="2"/>
  <c r="U53" i="2"/>
  <c r="U33" i="2"/>
  <c r="U35" i="2"/>
  <c r="U29" i="2"/>
  <c r="U46" i="2"/>
  <c r="U64" i="2"/>
  <c r="U71" i="2"/>
  <c r="U62" i="2"/>
  <c r="U47" i="2"/>
  <c r="U70" i="2"/>
  <c r="U41" i="2"/>
  <c r="U42" i="2"/>
  <c r="U54" i="2"/>
  <c r="U38" i="2"/>
  <c r="U66" i="2"/>
  <c r="U20" i="2"/>
  <c r="U52" i="2"/>
  <c r="U34" i="2"/>
  <c r="U37" i="2"/>
  <c r="U36" i="2"/>
  <c r="U84" i="2"/>
  <c r="U40" i="2"/>
  <c r="U68" i="2"/>
  <c r="U91" i="2"/>
  <c r="U69" i="2"/>
  <c r="U31" i="2"/>
  <c r="U74" i="2"/>
  <c r="U39" i="2"/>
  <c r="U45" i="2"/>
  <c r="U87" i="2"/>
  <c r="U28" i="2"/>
  <c r="U17" i="2"/>
  <c r="U14" i="2"/>
  <c r="U9" i="2"/>
  <c r="U16" i="2"/>
  <c r="U13" i="2"/>
  <c r="U12" i="2"/>
  <c r="U15" i="2"/>
  <c r="U10" i="2"/>
  <c r="U50" i="2"/>
  <c r="I82" i="2"/>
  <c r="I95" i="2"/>
  <c r="F82" i="2"/>
  <c r="F95" i="2"/>
  <c r="M82" i="2"/>
  <c r="M95" i="2"/>
  <c r="N82" i="2"/>
  <c r="N95" i="2"/>
  <c r="J82" i="2"/>
  <c r="J95" i="2"/>
  <c r="R82" i="2"/>
  <c r="R95" i="2"/>
  <c r="Q82" i="2"/>
  <c r="Q95" i="2"/>
  <c r="E82" i="2"/>
  <c r="E95" i="2"/>
  <c r="D95" i="2" l="1"/>
  <c r="D96" i="2" s="1"/>
  <c r="L82" i="2"/>
  <c r="T79" i="2"/>
  <c r="U79" i="2" s="1"/>
  <c r="P95" i="2"/>
  <c r="P100" i="2" s="1"/>
  <c r="P101" i="2" s="1"/>
  <c r="H82" i="2"/>
  <c r="S95" i="2"/>
  <c r="S82" i="2"/>
  <c r="O95" i="2"/>
  <c r="O82" i="2"/>
  <c r="G82" i="2"/>
  <c r="G95" i="2"/>
  <c r="K95" i="2"/>
  <c r="K82" i="2"/>
  <c r="L100" i="2"/>
  <c r="L101" i="2" s="1"/>
  <c r="L96" i="2"/>
  <c r="H96" i="2"/>
  <c r="H100" i="2"/>
  <c r="H101" i="2" s="1"/>
  <c r="M96" i="2"/>
  <c r="M100" i="2"/>
  <c r="M101" i="2" s="1"/>
  <c r="Q100" i="2"/>
  <c r="Q101" i="2" s="1"/>
  <c r="Q96" i="2"/>
  <c r="J100" i="2"/>
  <c r="J101" i="2" s="1"/>
  <c r="J96" i="2"/>
  <c r="F96" i="2"/>
  <c r="F100" i="2"/>
  <c r="F101" i="2" s="1"/>
  <c r="E100" i="2"/>
  <c r="E101" i="2" s="1"/>
  <c r="E96" i="2"/>
  <c r="R96" i="2"/>
  <c r="R100" i="2"/>
  <c r="R101" i="2" s="1"/>
  <c r="N100" i="2"/>
  <c r="N101" i="2" s="1"/>
  <c r="N96" i="2"/>
  <c r="I96" i="2"/>
  <c r="I100" i="2"/>
  <c r="I101" i="2" s="1"/>
  <c r="U61" i="2"/>
  <c r="U77" i="2"/>
  <c r="P96" i="2" l="1"/>
  <c r="D100" i="2"/>
  <c r="D101" i="2" s="1"/>
  <c r="K96" i="2"/>
  <c r="K100" i="2"/>
  <c r="K101" i="2" s="1"/>
  <c r="O100" i="2"/>
  <c r="O101" i="2" s="1"/>
  <c r="O96" i="2"/>
  <c r="G96" i="2"/>
  <c r="G100" i="2"/>
  <c r="G101" i="2" s="1"/>
  <c r="S100" i="2"/>
  <c r="S101" i="2" s="1"/>
  <c r="S96" i="2"/>
  <c r="T81" i="2"/>
  <c r="U81" i="2" l="1"/>
  <c r="T82" i="2"/>
  <c r="T95" i="2"/>
  <c r="U95" i="2" s="1"/>
  <c r="T100" i="2" l="1"/>
  <c r="T96" i="2"/>
  <c r="T101" i="2" l="1"/>
  <c r="U100" i="2"/>
</calcChain>
</file>

<file path=xl/sharedStrings.xml><?xml version="1.0" encoding="utf-8"?>
<sst xmlns="http://schemas.openxmlformats.org/spreadsheetml/2006/main" count="264" uniqueCount="244">
  <si>
    <t>Транспортные услуги</t>
  </si>
  <si>
    <t>тыс.руб.</t>
  </si>
  <si>
    <t>Аренда жилья, общежития</t>
  </si>
  <si>
    <t>Командировочные расходы</t>
  </si>
  <si>
    <t>Прочие расходы</t>
  </si>
  <si>
    <t>Аренда производственной базы</t>
  </si>
  <si>
    <t>Представительские расходы</t>
  </si>
  <si>
    <t>Ремонтно-строительные работы</t>
  </si>
  <si>
    <t>Страхование имущества</t>
  </si>
  <si>
    <t>Прочие доходы</t>
  </si>
  <si>
    <t>Налог на прибыль</t>
  </si>
  <si>
    <t>Чистая прибыль</t>
  </si>
  <si>
    <t>Выручка, без НДС</t>
  </si>
  <si>
    <t>Расходы, без НДС</t>
  </si>
  <si>
    <t>Итого расходы, без НДС</t>
  </si>
  <si>
    <t>С нач.года</t>
  </si>
  <si>
    <t>Прибыль до налогообложения</t>
  </si>
  <si>
    <t>Доходы от строительства</t>
  </si>
  <si>
    <t>Реализация текстильной продукции</t>
  </si>
  <si>
    <t>Внутригрупповая выручка</t>
  </si>
  <si>
    <t>Возмещаемая выручка</t>
  </si>
  <si>
    <t>Заработная плата за вычетом налогов</t>
  </si>
  <si>
    <t>Транспортный налог</t>
  </si>
  <si>
    <t>Налог на имущество</t>
  </si>
  <si>
    <t>Налоги УСН</t>
  </si>
  <si>
    <t>Transport services</t>
  </si>
  <si>
    <t>Construction</t>
  </si>
  <si>
    <t>Мобильная связь</t>
  </si>
  <si>
    <t>Строительные материалы</t>
  </si>
  <si>
    <t>Текстильная продукция</t>
  </si>
  <si>
    <t>Выручка от продажи ОС, прочего имущества</t>
  </si>
  <si>
    <t>Себестоимость проданных ОС, прочего имущества</t>
  </si>
  <si>
    <t>Операционная прибыль</t>
  </si>
  <si>
    <t>Внереализационная прибыль</t>
  </si>
  <si>
    <t>Операционная маржа, %</t>
  </si>
  <si>
    <t>Прибыль до налогообложения, %</t>
  </si>
  <si>
    <t>Спецодежда</t>
  </si>
  <si>
    <t>Материалы для текстильного производства</t>
  </si>
  <si>
    <t>Благотворительность</t>
  </si>
  <si>
    <t>Охрана</t>
  </si>
  <si>
    <t>Запчасти для ремонта а/м, шины</t>
  </si>
  <si>
    <t>Пени, штрафы, пошлины</t>
  </si>
  <si>
    <t>ГСМ (топливо, масла)</t>
  </si>
  <si>
    <t>Услуги по ремонту а/м, техосмотр, автограф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</si>
  <si>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</si>
  <si>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</si>
  <si>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</si>
  <si>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</si>
  <si>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</si>
  <si>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</si>
  <si>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</si>
  <si>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</si>
  <si>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</si>
  <si>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</si>
  <si>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</si>
  <si>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</si>
  <si>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Наименование статьи, рус</t>
  </si>
  <si>
    <t>%</t>
  </si>
  <si>
    <t>CM-2</t>
  </si>
  <si>
    <t>Jan</t>
  </si>
  <si>
    <t>Feb</t>
  </si>
  <si>
    <t>Mar</t>
  </si>
  <si>
    <t>Apr</t>
  </si>
  <si>
    <t>May</t>
  </si>
  <si>
    <t>Jun</t>
  </si>
  <si>
    <t>July</t>
  </si>
  <si>
    <t>Aug</t>
  </si>
  <si>
    <t>Sep</t>
  </si>
  <si>
    <t>Oct</t>
  </si>
  <si>
    <t>Nov</t>
  </si>
  <si>
    <t>Dec</t>
  </si>
  <si>
    <t>YTD</t>
  </si>
  <si>
    <t>CM</t>
  </si>
  <si>
    <t>CM-PM</t>
  </si>
  <si>
    <t>%% (доход)</t>
  </si>
  <si>
    <t>%% (расход)</t>
  </si>
  <si>
    <t>Комиссионые</t>
  </si>
  <si>
    <t>CMF</t>
  </si>
  <si>
    <t>NMF</t>
  </si>
  <si>
    <t>CM-CMF</t>
  </si>
  <si>
    <t>NMF-CM</t>
  </si>
  <si>
    <t>Q1</t>
  </si>
  <si>
    <t>1 квартал</t>
  </si>
  <si>
    <t>Q2</t>
  </si>
  <si>
    <t>2 квартал</t>
  </si>
  <si>
    <t>Q3</t>
  </si>
  <si>
    <t>3 квартал</t>
  </si>
  <si>
    <t>Q4</t>
  </si>
  <si>
    <t>4 квартал</t>
  </si>
  <si>
    <t>Консультационные услуги</t>
  </si>
  <si>
    <t>Медосмотр</t>
  </si>
  <si>
    <t>Аренда оборудования</t>
  </si>
  <si>
    <t>Ремонт, обслуживание зданий, помещений</t>
  </si>
  <si>
    <t>Расходы на содержание офиса, помещений</t>
  </si>
  <si>
    <t>Канцтовары</t>
  </si>
  <si>
    <t>Услуги связи</t>
  </si>
  <si>
    <t>Почтовые расходы</t>
  </si>
  <si>
    <t>Мебель, инвентарь</t>
  </si>
  <si>
    <t>Компьютеры, оргтехника</t>
  </si>
  <si>
    <t>Хозяйственные расходы</t>
  </si>
  <si>
    <t>Прочие выплаты персоналу</t>
  </si>
  <si>
    <t>Расходы на персонал</t>
  </si>
  <si>
    <t>Амортизация</t>
  </si>
  <si>
    <t>Негабаритные разрешения</t>
  </si>
  <si>
    <t>Оплата за переправу</t>
  </si>
  <si>
    <t>Возмещаемые расходы</t>
  </si>
  <si>
    <t>Аренда</t>
  </si>
  <si>
    <t>Субподрядные услуги</t>
  </si>
  <si>
    <t>Комиссия банка</t>
  </si>
  <si>
    <t>Прочие операционные расходы</t>
  </si>
  <si>
    <t>Материалы</t>
  </si>
  <si>
    <t>Налоги</t>
  </si>
  <si>
    <t>Внереализационные доходы</t>
  </si>
  <si>
    <t>Внереализационные расходы</t>
  </si>
  <si>
    <t>Прочая налоговая нагрузка</t>
  </si>
  <si>
    <t>Судподряд, услуги сторонних организаций</t>
  </si>
  <si>
    <t>Госуслуги</t>
  </si>
  <si>
    <t>Лизинг</t>
  </si>
  <si>
    <t>Телефоны, аксессуары на продажу</t>
  </si>
  <si>
    <t>Коммунальные расходы</t>
  </si>
  <si>
    <t>Отчет о прибылях и убытках (P&amp;L)</t>
  </si>
  <si>
    <t>Англ.яз</t>
  </si>
  <si>
    <t>Рус.яз</t>
  </si>
  <si>
    <t>Сокращения в отчетности и их значения</t>
  </si>
  <si>
    <t>Значение</t>
  </si>
  <si>
    <t>PM (CM-1)</t>
  </si>
  <si>
    <t>Фактические результаты за текущий месяц (месяц выгрузки отчета)</t>
  </si>
  <si>
    <t>Фактические результаты за прошлый месяц (по отношению к месяцу выгрузки отчета)</t>
  </si>
  <si>
    <t>Фактические результаты за позапрошлый месяц (по отношению к месяцу выгрузки отчета)</t>
  </si>
  <si>
    <t>Бюджет на текущий месяц</t>
  </si>
  <si>
    <t>Бюджет на следующий месяц</t>
  </si>
  <si>
    <t>Факт текущего месяца Минус Факт прошлого месяца</t>
  </si>
  <si>
    <t>Факт текущего месяца Минус Бюджет на текущий месяц</t>
  </si>
  <si>
    <t>Бюджет на следующий месяц Минус Факт текущего месяца</t>
  </si>
  <si>
    <t>Факт-План</t>
  </si>
  <si>
    <t>Факт</t>
  </si>
  <si>
    <t>ФактМес-2</t>
  </si>
  <si>
    <t>План</t>
  </si>
  <si>
    <t>Факт-Пр.Мес.</t>
  </si>
  <si>
    <t>ПланСлМес-Факт</t>
  </si>
  <si>
    <t>ФактПрМес</t>
  </si>
  <si>
    <t>ПланСлМес.</t>
  </si>
  <si>
    <t>Вахтовые перевозки (авиа, жд)</t>
  </si>
  <si>
    <t>Обучение сотрудников</t>
  </si>
  <si>
    <t>Аренда офисных помещений</t>
  </si>
  <si>
    <t>Год:</t>
  </si>
  <si>
    <t>Организация:</t>
  </si>
  <si>
    <t>Сегмент:</t>
  </si>
  <si>
    <t>Description</t>
  </si>
  <si>
    <t>Textile sales</t>
  </si>
  <si>
    <t>Mobile sales</t>
  </si>
  <si>
    <t>Consulting services</t>
  </si>
  <si>
    <t>Reimbursable revenue</t>
  </si>
  <si>
    <t>Intercompany revenue</t>
  </si>
  <si>
    <t>Total revenue, excl.VAT</t>
  </si>
  <si>
    <t>Expenses, excl.VAT</t>
  </si>
  <si>
    <t>Rotation (avia, railway expenses)</t>
  </si>
  <si>
    <t>Medical insurance</t>
  </si>
  <si>
    <t>Coveralls</t>
  </si>
  <si>
    <t>Business trip expenses</t>
  </si>
  <si>
    <t>Entertainment expenses</t>
  </si>
  <si>
    <t>Business trips</t>
  </si>
  <si>
    <t>Subcontractor services</t>
  </si>
  <si>
    <t>Car repairs, checkups, AutoGraph</t>
  </si>
  <si>
    <t>Construction services</t>
  </si>
  <si>
    <t>Trade commissions</t>
  </si>
  <si>
    <t>Subcontractor, 3rd party services</t>
  </si>
  <si>
    <t>Office rent</t>
  </si>
  <si>
    <t>Equipment rent</t>
  </si>
  <si>
    <t>Leasing</t>
  </si>
  <si>
    <t>Lease &amp; rent</t>
  </si>
  <si>
    <t>Lubricants</t>
  </si>
  <si>
    <t>Car spares, tyres</t>
  </si>
  <si>
    <t>Construction materials</t>
  </si>
  <si>
    <t>Textile products</t>
  </si>
  <si>
    <t>Materials for textile production</t>
  </si>
  <si>
    <t>Mobile phones, accessories</t>
  </si>
  <si>
    <t>M&amp;S</t>
  </si>
  <si>
    <t>Depreciation</t>
  </si>
  <si>
    <t>Utilities</t>
  </si>
  <si>
    <t>Security</t>
  </si>
  <si>
    <t>Postal services</t>
  </si>
  <si>
    <t>Stationery</t>
  </si>
  <si>
    <t>Office equipment</t>
  </si>
  <si>
    <t>Furniture, household tools</t>
  </si>
  <si>
    <t>Oversize permits</t>
  </si>
  <si>
    <t>Reimbursable expenses</t>
  </si>
  <si>
    <t>Transport tax</t>
  </si>
  <si>
    <t>Property tax</t>
  </si>
  <si>
    <t>Simplified taxation system tax</t>
  </si>
  <si>
    <t>Other tax payments</t>
  </si>
  <si>
    <t>Taxes</t>
  </si>
  <si>
    <t>Property insurance</t>
  </si>
  <si>
    <t>Charity</t>
  </si>
  <si>
    <t>Bank fee</t>
  </si>
  <si>
    <t>Penalties, fines, duties</t>
  </si>
  <si>
    <t>Government services</t>
  </si>
  <si>
    <t>Medical checkup</t>
  </si>
  <si>
    <t>Other operational expenses</t>
  </si>
  <si>
    <t>Other expenses</t>
  </si>
  <si>
    <t>Fixed assets, property sales</t>
  </si>
  <si>
    <t>Interest income</t>
  </si>
  <si>
    <t>Non-operating income</t>
  </si>
  <si>
    <t>Fixed assets, property cost sales</t>
  </si>
  <si>
    <t>Interest expense</t>
  </si>
  <si>
    <t>Non-operating expenses</t>
  </si>
  <si>
    <t>Non-operating income / (loss)</t>
  </si>
  <si>
    <t>IBT</t>
  </si>
  <si>
    <t>IBT, %</t>
  </si>
  <si>
    <t>Income tax</t>
  </si>
  <si>
    <t>Net income / (loss)</t>
  </si>
  <si>
    <t>Operating income / (loss)</t>
  </si>
  <si>
    <t>Operating income / (loss), %</t>
  </si>
  <si>
    <t>Чистая прибыль, %</t>
  </si>
  <si>
    <t>Net income / (loss), %</t>
  </si>
  <si>
    <t>Employee training</t>
  </si>
  <si>
    <t>Employee housing</t>
  </si>
  <si>
    <t>Other employee expenses</t>
  </si>
  <si>
    <t>Employee expenses</t>
  </si>
  <si>
    <t>Other non-operating expenses</t>
  </si>
  <si>
    <t>Other non-operating income</t>
  </si>
  <si>
    <t>Total operating expenses, excl.VAT</t>
  </si>
  <si>
    <t>Salary excl.employee income taxes</t>
  </si>
  <si>
    <t>Operating base rent</t>
  </si>
  <si>
    <t>Buildings repair &amp; maintenance</t>
  </si>
  <si>
    <t>Buildings maintenance</t>
  </si>
  <si>
    <t>Telecom services</t>
  </si>
  <si>
    <t>Household expenses</t>
  </si>
  <si>
    <t>Ferriage payment</t>
  </si>
  <si>
    <t>Счет_УУ</t>
  </si>
  <si>
    <t>Car spares store</t>
  </si>
  <si>
    <t>Доходы магазина запчастей</t>
  </si>
  <si>
    <t>Мед страхование</t>
  </si>
  <si>
    <t>Расходы, не учитываемые для целей управленческого учета:</t>
  </si>
  <si>
    <t>Транзит в группе МАСС (должен быть всегда 0 по группе)</t>
  </si>
  <si>
    <t>Transit inside MASS group (should be always 0)</t>
  </si>
  <si>
    <t>Транзит вне группы МАСС (должен быть всегда 0 по группе)</t>
  </si>
  <si>
    <t>Transit outside MASS group (should be always 0)</t>
  </si>
  <si>
    <t>ЕСН</t>
  </si>
  <si>
    <t>Social salary taxes</t>
  </si>
  <si>
    <t>Прочие услуги сторонних организаций</t>
  </si>
  <si>
    <t>Other 3rd party services</t>
  </si>
  <si>
    <t>ПО (Покупка + подписка)</t>
  </si>
  <si>
    <t>Software purchase &amp;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</si>
</sst>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5" tint="-0.24997711111789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5" tint="-0.249977111117893"/>
      <name val="Times New Roman"/>
      <family val="1"/>
      <charset val="204"/>
    </font>
    <font>
      <i/>
      <sz val="11"/>
      <color theme="5" tint="-0.249977111117893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ashed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165" fontId="6" fillId="0" borderId="0" xfId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6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0" fontId="6" fillId="0" borderId="7" xfId="0" applyFont="1" applyBorder="1"/>
    <xf numFmtId="0" fontId="5" fillId="0" borderId="6" xfId="0" applyFont="1" applyBorder="1"/>
    <xf numFmtId="0" fontId="3" fillId="0" borderId="6" xfId="0" applyFont="1" applyBorder="1" applyAlignment="1">
      <alignment horizontal="left" indent="4"/>
    </xf>
    <xf numFmtId="0" fontId="5" fillId="0" borderId="8" xfId="0" applyFont="1" applyBorder="1"/>
    <xf numFmtId="0" fontId="3" fillId="0" borderId="6" xfId="0" applyFont="1" applyBorder="1"/>
    <xf numFmtId="0" fontId="4" fillId="0" borderId="9" xfId="0" applyFont="1" applyBorder="1" applyAlignment="1">
      <alignment horizontal="left" indent="2"/>
    </xf>
    <xf numFmtId="0" fontId="2" fillId="0" borderId="6" xfId="0" applyFont="1" applyBorder="1"/>
    <xf numFmtId="0" fontId="5" fillId="0" borderId="7" xfId="0" applyFont="1" applyBorder="1"/>
    <xf numFmtId="0" fontId="5" fillId="0" borderId="5" xfId="0" applyFont="1" applyBorder="1"/>
    <xf numFmtId="165" fontId="6" fillId="0" borderId="6" xfId="1" applyNumberFormat="1" applyFont="1" applyBorder="1" applyAlignment="1">
      <alignment horizontal="center"/>
    </xf>
    <xf numFmtId="165" fontId="6" fillId="0" borderId="7" xfId="1" applyNumberFormat="1" applyFont="1" applyBorder="1" applyAlignment="1">
      <alignment horizontal="center"/>
    </xf>
    <xf numFmtId="165" fontId="3" fillId="0" borderId="6" xfId="1" applyNumberFormat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2" fillId="0" borderId="7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/>
    </xf>
    <xf numFmtId="0" fontId="7" fillId="0" borderId="0" xfId="0" applyFont="1"/>
    <xf numFmtId="9" fontId="8" fillId="0" borderId="0" xfId="2" applyFont="1" applyAlignment="1">
      <alignment horizontal="center"/>
    </xf>
    <xf numFmtId="38" fontId="3" fillId="0" borderId="0" xfId="1" applyNumberFormat="1" applyFont="1" applyAlignment="1">
      <alignment horizontal="center"/>
    </xf>
    <xf numFmtId="0" fontId="10" fillId="0" borderId="6" xfId="0" applyFont="1" applyBorder="1"/>
    <xf numFmtId="165" fontId="8" fillId="0" borderId="0" xfId="1" applyNumberFormat="1" applyFont="1" applyAlignment="1">
      <alignment horizontal="center"/>
    </xf>
    <xf numFmtId="165" fontId="8" fillId="0" borderId="6" xfId="1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5" fontId="6" fillId="0" borderId="10" xfId="1" applyNumberFormat="1" applyFont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6" fillId="0" borderId="6" xfId="1" applyNumberFormat="1" applyFont="1" applyBorder="1" applyAlignment="1">
      <alignment horizontal="center"/>
    </xf>
    <xf numFmtId="0" fontId="6" fillId="3" borderId="6" xfId="1" applyNumberFormat="1" applyFont="1" applyFill="1" applyBorder="1" applyAlignment="1">
      <alignment horizontal="center"/>
    </xf>
    <xf numFmtId="38" fontId="6" fillId="3" borderId="6" xfId="1" applyNumberFormat="1" applyFont="1" applyFill="1" applyBorder="1" applyAlignment="1">
      <alignment horizontal="center"/>
    </xf>
    <xf numFmtId="38" fontId="6" fillId="3" borderId="7" xfId="1" applyNumberFormat="1" applyFont="1" applyFill="1" applyBorder="1" applyAlignment="1">
      <alignment horizontal="center"/>
    </xf>
    <xf numFmtId="38" fontId="3" fillId="3" borderId="6" xfId="1" applyNumberFormat="1" applyFont="1" applyFill="1" applyBorder="1" applyAlignment="1">
      <alignment horizontal="center"/>
    </xf>
    <xf numFmtId="9" fontId="9" fillId="3" borderId="6" xfId="2" applyFont="1" applyFill="1" applyBorder="1" applyAlignment="1">
      <alignment horizontal="center"/>
    </xf>
    <xf numFmtId="38" fontId="9" fillId="3" borderId="6" xfId="2" applyNumberFormat="1" applyFont="1" applyFill="1" applyBorder="1" applyAlignment="1">
      <alignment horizontal="center"/>
    </xf>
    <xf numFmtId="9" fontId="8" fillId="3" borderId="0" xfId="2" applyFont="1" applyFill="1" applyAlignment="1">
      <alignment horizontal="center"/>
    </xf>
    <xf numFmtId="0" fontId="6" fillId="4" borderId="6" xfId="1" applyNumberFormat="1" applyFont="1" applyFill="1" applyBorder="1" applyAlignment="1">
      <alignment horizontal="center"/>
    </xf>
    <xf numFmtId="38" fontId="6" fillId="4" borderId="6" xfId="1" applyNumberFormat="1" applyFont="1" applyFill="1" applyBorder="1" applyAlignment="1">
      <alignment horizontal="center"/>
    </xf>
    <xf numFmtId="38" fontId="6" fillId="4" borderId="7" xfId="1" applyNumberFormat="1" applyFont="1" applyFill="1" applyBorder="1" applyAlignment="1">
      <alignment horizontal="center"/>
    </xf>
    <xf numFmtId="38" fontId="3" fillId="4" borderId="6" xfId="1" applyNumberFormat="1" applyFont="1" applyFill="1" applyBorder="1" applyAlignment="1">
      <alignment horizontal="center"/>
    </xf>
    <xf numFmtId="38" fontId="2" fillId="4" borderId="8" xfId="1" applyNumberFormat="1" applyFont="1" applyFill="1" applyBorder="1" applyAlignment="1">
      <alignment horizontal="center"/>
    </xf>
    <xf numFmtId="38" fontId="2" fillId="4" borderId="6" xfId="1" applyNumberFormat="1" applyFont="1" applyFill="1" applyBorder="1" applyAlignment="1">
      <alignment horizontal="center"/>
    </xf>
    <xf numFmtId="38" fontId="4" fillId="4" borderId="9" xfId="1" applyNumberFormat="1" applyFont="1" applyFill="1" applyBorder="1" applyAlignment="1">
      <alignment horizontal="center"/>
    </xf>
    <xf numFmtId="9" fontId="9" fillId="4" borderId="6" xfId="2" applyFont="1" applyFill="1" applyBorder="1" applyAlignment="1">
      <alignment horizontal="center"/>
    </xf>
    <xf numFmtId="38" fontId="9" fillId="4" borderId="6" xfId="2" applyNumberFormat="1" applyFont="1" applyFill="1" applyBorder="1" applyAlignment="1">
      <alignment horizontal="center"/>
    </xf>
    <xf numFmtId="38" fontId="2" fillId="4" borderId="7" xfId="1" applyNumberFormat="1" applyFont="1" applyFill="1" applyBorder="1" applyAlignment="1">
      <alignment horizontal="center"/>
    </xf>
    <xf numFmtId="38" fontId="2" fillId="4" borderId="5" xfId="1" applyNumberFormat="1" applyFont="1" applyFill="1" applyBorder="1" applyAlignment="1">
      <alignment horizontal="center"/>
    </xf>
    <xf numFmtId="9" fontId="8" fillId="4" borderId="0" xfId="2" applyFont="1" applyFill="1" applyAlignment="1">
      <alignment horizontal="center"/>
    </xf>
    <xf numFmtId="0" fontId="12" fillId="0" borderId="0" xfId="0" applyFont="1"/>
    <xf numFmtId="164" fontId="3" fillId="3" borderId="6" xfId="1" applyFont="1" applyFill="1" applyBorder="1" applyAlignment="1">
      <alignment horizontal="center"/>
    </xf>
    <xf numFmtId="164" fontId="2" fillId="3" borderId="8" xfId="1" applyFont="1" applyFill="1" applyBorder="1" applyAlignment="1">
      <alignment horizontal="center"/>
    </xf>
    <xf numFmtId="164" fontId="2" fillId="3" borderId="6" xfId="1" applyFont="1" applyFill="1" applyBorder="1" applyAlignment="1">
      <alignment horizontal="center"/>
    </xf>
    <xf numFmtId="164" fontId="4" fillId="3" borderId="9" xfId="1" applyFont="1" applyFill="1" applyBorder="1" applyAlignment="1">
      <alignment horizontal="center"/>
    </xf>
    <xf numFmtId="164" fontId="2" fillId="3" borderId="7" xfId="1" applyFont="1" applyFill="1" applyBorder="1" applyAlignment="1">
      <alignment horizontal="center"/>
    </xf>
    <xf numFmtId="164" fontId="2" fillId="3" borderId="5" xfId="1" applyFont="1" applyFill="1" applyBorder="1" applyAlignment="1">
      <alignment horizontal="center"/>
    </xf>
    <xf numFmtId="0" fontId="6" fillId="0" borderId="0" xfId="0" applyFont="1" applyBorder="1"/>
    <xf numFmtId="0" fontId="6" fillId="0" borderId="2" xfId="0" applyFont="1" applyBorder="1"/>
    <xf numFmtId="0" fontId="5" fillId="0" borderId="0" xfId="0" applyFont="1" applyBorder="1"/>
    <xf numFmtId="0" fontId="3" fillId="0" borderId="0" xfId="0" applyFont="1" applyBorder="1" applyAlignment="1">
      <alignment horizontal="left" indent="4"/>
    </xf>
    <xf numFmtId="0" fontId="5" fillId="0" borderId="1" xfId="0" applyFont="1" applyBorder="1"/>
    <xf numFmtId="0" fontId="3" fillId="0" borderId="0" xfId="0" applyFont="1" applyBorder="1"/>
    <xf numFmtId="0" fontId="4" fillId="0" borderId="3" xfId="0" applyFont="1" applyBorder="1" applyAlignment="1">
      <alignment horizontal="left" indent="2"/>
    </xf>
    <xf numFmtId="0" fontId="10" fillId="0" borderId="0" xfId="0" applyFont="1" applyBorder="1"/>
    <xf numFmtId="0" fontId="2" fillId="0" borderId="0" xfId="0" applyFont="1" applyBorder="1"/>
    <xf numFmtId="0" fontId="5" fillId="0" borderId="2" xfId="0" applyFont="1" applyBorder="1"/>
    <xf numFmtId="0" fontId="5" fillId="0" borderId="4" xfId="0" applyFont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0" fillId="0" borderId="0" xfId="0" applyFont="1"/>
    <xf numFmtId="0" fontId="3" fillId="0" borderId="6" xfId="0" applyFont="1" applyFill="1" applyBorder="1" applyAlignment="1">
      <alignment horizontal="left" indent="4"/>
    </xf>
    <xf numFmtId="0" fontId="3" fillId="0" borderId="0" xfId="0" applyFont="1" applyFill="1" applyBorder="1" applyAlignment="1">
      <alignment horizontal="left" indent="4"/>
    </xf>
    <xf numFmtId="0" fontId="13" fillId="0" borderId="0" xfId="0" applyFont="1"/>
    <xf numFmtId="0" fontId="3" fillId="0" borderId="0" xfId="0" applyFont="1" applyFill="1"/>
    <xf numFmtId="165" fontId="3" fillId="0" borderId="0" xfId="1" applyNumberFormat="1" applyFont="1" applyFill="1" applyAlignment="1">
      <alignment horizontal="center"/>
    </xf>
    <xf numFmtId="165" fontId="3" fillId="0" borderId="6" xfId="1" applyNumberFormat="1" applyFont="1" applyFill="1" applyBorder="1" applyAlignment="1">
      <alignment horizontal="center"/>
    </xf>
    <xf numFmtId="164" fontId="3" fillId="0" borderId="6" xfId="1" applyFont="1" applyFill="1" applyBorder="1" applyAlignment="1">
      <alignment horizontal="center"/>
    </xf>
    <xf numFmtId="38" fontId="3" fillId="0" borderId="6" xfId="1" applyNumberFormat="1" applyFont="1" applyFill="1" applyBorder="1" applyAlignment="1">
      <alignment horizontal="center"/>
    </xf>
    <xf numFmtId="0" fontId="13" fillId="0" borderId="0" xfId="0" applyFont="1" applyFill="1"/>
    <xf numFmtId="0" fontId="11" fillId="0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U105"/>
  <sheetViews>
    <sheetView showGridLines="0" tabSelected="1" zoomScale="70" zoomScaleNormal="70" workbookViewId="0">
      <selection activeCell="C2" sqref="C2"/>
    </sheetView>
  </sheetViews>
  <sheetFormatPr defaultColWidth="9.28515625" defaultRowHeight="15.75" outlineLevelRow="1" outlineLevelCol="1" x14ac:dyDescent="0.25"/>
  <cols>
    <col min="1" max="1" width="11.85546875" style="2" bestFit="1" customWidth="1"/>
    <col min="2" max="2" width="56" style="2" bestFit="1" customWidth="1"/>
    <col min="3" max="3" width="47.7109375" style="2" customWidth="1" outlineLevel="1"/>
    <col min="4" max="6" width="15.42578125" style="7" customWidth="1" outlineLevel="1"/>
    <col min="7" max="7" width="16" style="33" bestFit="1" customWidth="1"/>
    <col min="8" max="10" width="15.42578125" style="7" hidden="1" customWidth="1" outlineLevel="1"/>
    <col min="11" max="11" width="16" style="33" bestFit="1" customWidth="1" collapsed="1"/>
    <col min="12" max="13" width="15.42578125" style="7" hidden="1" customWidth="1" outlineLevel="1"/>
    <col min="14" max="14" width="15.42578125" style="7" hidden="1" customWidth="1" outlineLevel="1" collapsed="1"/>
    <col min="15" max="15" width="16" style="33" bestFit="1" customWidth="1" collapsed="1"/>
    <col min="16" max="18" width="15.42578125" style="7" hidden="1" customWidth="1" outlineLevel="1"/>
    <col min="19" max="19" width="16" style="33" bestFit="1" customWidth="1" collapsed="1"/>
    <col min="20" max="21" width="16" style="33" bestFit="1" customWidth="1"/>
    <col min="22" max="16384" width="9.28515625" style="2"/>
  </cols>
  <sheetData>
    <row r="1" spans="1:21" ht="22.5" x14ac:dyDescent="0.3">
      <c r="A1" s="4"/>
      <c r="B1" s="78" t="s">
        <v>145</v>
      </c>
    </row>
    <row r="2" spans="1:21" ht="22.5" x14ac:dyDescent="0.3">
      <c r="A2" s="4"/>
      <c r="B2" s="78" t="s">
        <v>146</v>
      </c>
    </row>
    <row r="3" spans="1:21" ht="22.5" x14ac:dyDescent="0.3">
      <c r="A3" s="4"/>
      <c r="B3" s="78" t="s">
        <v>147</v>
      </c>
    </row>
    <row r="4" spans="1:21" s="4" customFormat="1" ht="41.45" customHeight="1" x14ac:dyDescent="0.3">
      <c r="B4" s="78"/>
      <c r="C4" s="78"/>
      <c r="D4" s="90" t="s">
        <v>120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79"/>
      <c r="U4" s="79"/>
    </row>
    <row r="5" spans="1:21" s="4" customFormat="1" ht="18.75" x14ac:dyDescent="0.3">
      <c r="B5" s="67"/>
      <c r="C5" s="67"/>
      <c r="D5" s="39">
        <v>2019</v>
      </c>
      <c r="E5" s="39">
        <v>2019</v>
      </c>
      <c r="F5" s="40">
        <v>2019</v>
      </c>
      <c r="G5" s="41">
        <v>2019</v>
      </c>
      <c r="H5" s="39">
        <v>2019</v>
      </c>
      <c r="I5" s="39">
        <v>2019</v>
      </c>
      <c r="J5" s="40">
        <v>2019</v>
      </c>
      <c r="K5" s="41">
        <v>2019</v>
      </c>
      <c r="L5" s="39">
        <v>2019</v>
      </c>
      <c r="M5" s="39">
        <v>2019</v>
      </c>
      <c r="N5" s="40">
        <v>2019</v>
      </c>
      <c r="O5" s="41">
        <v>2019</v>
      </c>
      <c r="P5" s="39">
        <v>2019</v>
      </c>
      <c r="Q5" s="39">
        <v>2019</v>
      </c>
      <c r="R5" s="40">
        <v>2019</v>
      </c>
      <c r="S5" s="41">
        <v>2019</v>
      </c>
      <c r="T5" s="48">
        <v>2019</v>
      </c>
      <c r="U5" s="48">
        <v>2019</v>
      </c>
    </row>
    <row r="6" spans="1:21" s="4" customFormat="1" ht="18.75" x14ac:dyDescent="0.3">
      <c r="B6" s="67"/>
      <c r="C6" s="67"/>
      <c r="D6" s="5" t="s">
        <v>59</v>
      </c>
      <c r="E6" s="5" t="s">
        <v>60</v>
      </c>
      <c r="F6" s="23" t="s">
        <v>61</v>
      </c>
      <c r="G6" s="42" t="s">
        <v>81</v>
      </c>
      <c r="H6" s="5" t="s">
        <v>62</v>
      </c>
      <c r="I6" s="5" t="s">
        <v>63</v>
      </c>
      <c r="J6" s="23" t="s">
        <v>64</v>
      </c>
      <c r="K6" s="42" t="s">
        <v>83</v>
      </c>
      <c r="L6" s="5" t="s">
        <v>65</v>
      </c>
      <c r="M6" s="5" t="s">
        <v>66</v>
      </c>
      <c r="N6" s="23" t="s">
        <v>67</v>
      </c>
      <c r="O6" s="42" t="s">
        <v>85</v>
      </c>
      <c r="P6" s="5" t="s">
        <v>68</v>
      </c>
      <c r="Q6" s="5" t="s">
        <v>69</v>
      </c>
      <c r="R6" s="23" t="s">
        <v>70</v>
      </c>
      <c r="S6" s="42" t="s">
        <v>87</v>
      </c>
      <c r="T6" s="49" t="s">
        <v>71</v>
      </c>
      <c r="U6" s="49" t="s">
        <v>71</v>
      </c>
    </row>
    <row r="7" spans="1:21" s="4" customFormat="1" ht="18.75" x14ac:dyDescent="0.3">
      <c r="B7" s="67"/>
      <c r="C7" s="67"/>
      <c r="D7" s="37" t="s">
        <v>44</v>
      </c>
      <c r="E7" s="37" t="s">
        <v>45</v>
      </c>
      <c r="F7" s="23" t="s">
        <v>46</v>
      </c>
      <c r="G7" s="42" t="s">
        <v>82</v>
      </c>
      <c r="H7" s="37" t="s">
        <v>47</v>
      </c>
      <c r="I7" s="37" t="s">
        <v>48</v>
      </c>
      <c r="J7" s="23" t="s">
        <v>49</v>
      </c>
      <c r="K7" s="42" t="s">
        <v>84</v>
      </c>
      <c r="L7" s="37" t="s">
        <v>50</v>
      </c>
      <c r="M7" s="37" t="s">
        <v>51</v>
      </c>
      <c r="N7" s="23" t="s">
        <v>52</v>
      </c>
      <c r="O7" s="42" t="s">
        <v>86</v>
      </c>
      <c r="P7" s="37" t="s">
        <v>53</v>
      </c>
      <c r="Q7" s="37" t="s">
        <v>54</v>
      </c>
      <c r="R7" s="23" t="s">
        <v>55</v>
      </c>
      <c r="S7" s="42" t="s">
        <v>88</v>
      </c>
      <c r="T7" s="49" t="s">
        <v>15</v>
      </c>
      <c r="U7" s="49" t="s">
        <v>15</v>
      </c>
    </row>
    <row r="8" spans="1:21" s="4" customFormat="1" ht="19.5" thickBot="1" x14ac:dyDescent="0.35">
      <c r="A8" s="4" t="s">
        <v>229</v>
      </c>
      <c r="B8" s="14" t="s">
        <v>56</v>
      </c>
      <c r="C8" s="68" t="s">
        <v>148</v>
      </c>
      <c r="D8" s="38" t="s">
        <v>1</v>
      </c>
      <c r="E8" s="8" t="s">
        <v>1</v>
      </c>
      <c r="F8" s="24" t="s">
        <v>1</v>
      </c>
      <c r="G8" s="43" t="s">
        <v>1</v>
      </c>
      <c r="H8" s="8" t="s">
        <v>1</v>
      </c>
      <c r="I8" s="8" t="s">
        <v>1</v>
      </c>
      <c r="J8" s="24" t="s">
        <v>1</v>
      </c>
      <c r="K8" s="43" t="s">
        <v>1</v>
      </c>
      <c r="L8" s="8" t="s">
        <v>1</v>
      </c>
      <c r="M8" s="8" t="s">
        <v>1</v>
      </c>
      <c r="N8" s="24" t="s">
        <v>1</v>
      </c>
      <c r="O8" s="43" t="s">
        <v>1</v>
      </c>
      <c r="P8" s="8" t="s">
        <v>1</v>
      </c>
      <c r="Q8" s="8" t="s">
        <v>1</v>
      </c>
      <c r="R8" s="24" t="s">
        <v>1</v>
      </c>
      <c r="S8" s="43" t="s">
        <v>1</v>
      </c>
      <c r="T8" s="50" t="s">
        <v>1</v>
      </c>
      <c r="U8" s="50" t="s">
        <v>57</v>
      </c>
    </row>
    <row r="9" spans="1:21" outlineLevel="1" x14ac:dyDescent="0.25">
      <c r="A9" s="1">
        <v>4100</v>
      </c>
      <c r="B9" s="16" t="s">
        <v>0</v>
      </c>
      <c r="C9" s="70" t="s">
        <v>25</v>
      </c>
      <c r="F9" s="25"/>
      <c r="G9" s="61">
        <f>SUM(D9:F9)</f>
        <v>0</v>
      </c>
      <c r="J9" s="25"/>
      <c r="K9" s="61">
        <f>SUM(H9:J9)</f>
        <v>0</v>
      </c>
      <c r="N9" s="25"/>
      <c r="O9" s="61">
        <f>SUM(L9:N9)</f>
        <v>0</v>
      </c>
      <c r="R9" s="25"/>
      <c r="S9" s="61">
        <f>SUM(P9:R9)</f>
        <v>0</v>
      </c>
      <c r="T9" s="51">
        <f>S9+O9+K9+G9</f>
        <v>0</v>
      </c>
      <c r="U9" s="51" t="e">
        <f>T9/$T$17</f>
        <v>#DIV/0!</v>
      </c>
    </row>
    <row r="10" spans="1:21" outlineLevel="1" x14ac:dyDescent="0.25">
      <c r="A10" s="2">
        <v>4200</v>
      </c>
      <c r="B10" s="16" t="s">
        <v>17</v>
      </c>
      <c r="C10" s="70" t="s">
        <v>26</v>
      </c>
      <c r="F10" s="25"/>
      <c r="G10" s="61">
        <f t="shared" ref="G10:G74" si="0">SUM(D10:F10)</f>
        <v>0</v>
      </c>
      <c r="J10" s="25"/>
      <c r="K10" s="61">
        <f t="shared" ref="K10:K74" si="1">SUM(H10:J10)</f>
        <v>0</v>
      </c>
      <c r="N10" s="25"/>
      <c r="O10" s="61">
        <f t="shared" ref="O10:O74" si="2">SUM(L10:N10)</f>
        <v>0</v>
      </c>
      <c r="R10" s="25"/>
      <c r="S10" s="61">
        <f t="shared" ref="S10:S74" si="3">SUM(P10:R10)</f>
        <v>0</v>
      </c>
      <c r="T10" s="51">
        <f t="shared" ref="T10:T17" si="4">S10+O10+K10+G10</f>
        <v>0</v>
      </c>
      <c r="U10" s="51" t="e">
        <f>T10/$T$17</f>
        <v>#DIV/0!</v>
      </c>
    </row>
    <row r="11" spans="1:21" s="84" customFormat="1" outlineLevel="1" x14ac:dyDescent="0.25">
      <c r="A11" s="84">
        <v>4300</v>
      </c>
      <c r="B11" s="81" t="s">
        <v>231</v>
      </c>
      <c r="C11" s="82" t="s">
        <v>230</v>
      </c>
      <c r="D11" s="85"/>
      <c r="E11" s="85"/>
      <c r="F11" s="86"/>
      <c r="G11" s="87"/>
      <c r="H11" s="85"/>
      <c r="I11" s="85"/>
      <c r="J11" s="86"/>
      <c r="K11" s="87"/>
      <c r="L11" s="85"/>
      <c r="M11" s="85"/>
      <c r="N11" s="86"/>
      <c r="O11" s="87"/>
      <c r="P11" s="85"/>
      <c r="Q11" s="85"/>
      <c r="R11" s="86"/>
      <c r="S11" s="87"/>
      <c r="T11" s="88"/>
      <c r="U11" s="88"/>
    </row>
    <row r="12" spans="1:21" outlineLevel="1" x14ac:dyDescent="0.25">
      <c r="A12" s="2">
        <v>4600</v>
      </c>
      <c r="B12" s="16" t="s">
        <v>18</v>
      </c>
      <c r="C12" s="70" t="s">
        <v>149</v>
      </c>
      <c r="F12" s="25"/>
      <c r="G12" s="61">
        <f t="shared" si="0"/>
        <v>0</v>
      </c>
      <c r="J12" s="25"/>
      <c r="K12" s="61">
        <f t="shared" si="1"/>
        <v>0</v>
      </c>
      <c r="N12" s="25"/>
      <c r="O12" s="61">
        <f t="shared" si="2"/>
        <v>0</v>
      </c>
      <c r="R12" s="25"/>
      <c r="S12" s="61">
        <f t="shared" si="3"/>
        <v>0</v>
      </c>
      <c r="T12" s="51">
        <f t="shared" si="4"/>
        <v>0</v>
      </c>
      <c r="U12" s="51" t="e">
        <f t="shared" ref="U12:U17" si="5">T12/$T$17</f>
        <v>#DIV/0!</v>
      </c>
    </row>
    <row r="13" spans="1:21" outlineLevel="1" x14ac:dyDescent="0.25">
      <c r="A13" s="2">
        <v>4700</v>
      </c>
      <c r="B13" s="16" t="s">
        <v>27</v>
      </c>
      <c r="C13" s="70" t="s">
        <v>150</v>
      </c>
      <c r="F13" s="25"/>
      <c r="G13" s="61">
        <f t="shared" si="0"/>
        <v>0</v>
      </c>
      <c r="J13" s="25"/>
      <c r="K13" s="61">
        <f t="shared" si="1"/>
        <v>0</v>
      </c>
      <c r="N13" s="25"/>
      <c r="O13" s="61">
        <f t="shared" si="2"/>
        <v>0</v>
      </c>
      <c r="R13" s="25"/>
      <c r="S13" s="61">
        <f t="shared" si="3"/>
        <v>0</v>
      </c>
      <c r="T13" s="51">
        <f t="shared" si="4"/>
        <v>0</v>
      </c>
      <c r="U13" s="51" t="e">
        <f t="shared" si="5"/>
        <v>#DIV/0!</v>
      </c>
    </row>
    <row r="14" spans="1:21" outlineLevel="1" x14ac:dyDescent="0.25">
      <c r="A14" s="2">
        <v>4910</v>
      </c>
      <c r="B14" s="16" t="s">
        <v>89</v>
      </c>
      <c r="C14" s="70" t="s">
        <v>151</v>
      </c>
      <c r="F14" s="25"/>
      <c r="G14" s="61">
        <f t="shared" si="0"/>
        <v>0</v>
      </c>
      <c r="J14" s="25"/>
      <c r="K14" s="61">
        <f t="shared" si="1"/>
        <v>0</v>
      </c>
      <c r="N14" s="25"/>
      <c r="O14" s="61">
        <f t="shared" si="2"/>
        <v>0</v>
      </c>
      <c r="R14" s="25"/>
      <c r="S14" s="61">
        <f t="shared" si="3"/>
        <v>0</v>
      </c>
      <c r="T14" s="51">
        <f t="shared" si="4"/>
        <v>0</v>
      </c>
      <c r="U14" s="51" t="e">
        <f t="shared" si="5"/>
        <v>#DIV/0!</v>
      </c>
    </row>
    <row r="15" spans="1:21" outlineLevel="1" x14ac:dyDescent="0.25">
      <c r="A15" s="2">
        <v>4995</v>
      </c>
      <c r="B15" s="16" t="s">
        <v>20</v>
      </c>
      <c r="C15" s="70" t="s">
        <v>152</v>
      </c>
      <c r="F15" s="25"/>
      <c r="G15" s="61">
        <f t="shared" si="0"/>
        <v>0</v>
      </c>
      <c r="J15" s="25"/>
      <c r="K15" s="61">
        <f t="shared" si="1"/>
        <v>0</v>
      </c>
      <c r="N15" s="25"/>
      <c r="O15" s="61">
        <f t="shared" si="2"/>
        <v>0</v>
      </c>
      <c r="R15" s="25"/>
      <c r="S15" s="61">
        <f t="shared" si="3"/>
        <v>0</v>
      </c>
      <c r="T15" s="51">
        <f t="shared" si="4"/>
        <v>0</v>
      </c>
      <c r="U15" s="51" t="e">
        <f t="shared" si="5"/>
        <v>#DIV/0!</v>
      </c>
    </row>
    <row r="16" spans="1:21" outlineLevel="1" x14ac:dyDescent="0.25">
      <c r="A16" s="2">
        <v>4999</v>
      </c>
      <c r="B16" s="16" t="s">
        <v>19</v>
      </c>
      <c r="C16" s="70" t="s">
        <v>153</v>
      </c>
      <c r="F16" s="25"/>
      <c r="G16" s="61">
        <f t="shared" si="0"/>
        <v>0</v>
      </c>
      <c r="J16" s="25"/>
      <c r="K16" s="61">
        <f t="shared" si="1"/>
        <v>0</v>
      </c>
      <c r="N16" s="25"/>
      <c r="O16" s="61">
        <f t="shared" si="2"/>
        <v>0</v>
      </c>
      <c r="R16" s="25"/>
      <c r="S16" s="61">
        <f t="shared" si="3"/>
        <v>0</v>
      </c>
      <c r="T16" s="51">
        <f t="shared" si="4"/>
        <v>0</v>
      </c>
      <c r="U16" s="51" t="e">
        <f t="shared" si="5"/>
        <v>#DIV/0!</v>
      </c>
    </row>
    <row r="17" spans="1:21" s="1" customFormat="1" ht="19.5" x14ac:dyDescent="0.35">
      <c r="A17" s="1">
        <v>4000</v>
      </c>
      <c r="B17" s="17" t="s">
        <v>12</v>
      </c>
      <c r="C17" s="71" t="s">
        <v>154</v>
      </c>
      <c r="D17" s="9">
        <v>0</v>
      </c>
      <c r="E17" s="9">
        <v>0</v>
      </c>
      <c r="F17" s="26">
        <v>0</v>
      </c>
      <c r="G17" s="62">
        <f t="shared" si="0"/>
        <v>0</v>
      </c>
      <c r="H17" s="9">
        <v>0</v>
      </c>
      <c r="I17" s="9">
        <v>0</v>
      </c>
      <c r="J17" s="26">
        <v>0</v>
      </c>
      <c r="K17" s="62">
        <f t="shared" si="1"/>
        <v>0</v>
      </c>
      <c r="L17" s="9">
        <v>0</v>
      </c>
      <c r="M17" s="9">
        <v>0</v>
      </c>
      <c r="N17" s="26">
        <v>0</v>
      </c>
      <c r="O17" s="62">
        <f t="shared" si="2"/>
        <v>0</v>
      </c>
      <c r="P17" s="9">
        <v>0</v>
      </c>
      <c r="Q17" s="9">
        <v>0</v>
      </c>
      <c r="R17" s="26">
        <v>0</v>
      </c>
      <c r="S17" s="62">
        <f t="shared" si="3"/>
        <v>0</v>
      </c>
      <c r="T17" s="52">
        <f t="shared" si="4"/>
        <v>0</v>
      </c>
      <c r="U17" s="52" t="e">
        <f t="shared" si="5"/>
        <v>#DIV/0!</v>
      </c>
    </row>
    <row r="18" spans="1:21" x14ac:dyDescent="0.25">
      <c r="B18" s="18"/>
      <c r="C18" s="72"/>
      <c r="F18" s="25"/>
      <c r="G18" s="44"/>
      <c r="J18" s="25"/>
      <c r="K18" s="44"/>
      <c r="N18" s="25"/>
      <c r="O18" s="44"/>
      <c r="R18" s="25"/>
      <c r="S18" s="44"/>
      <c r="T18" s="51"/>
      <c r="U18" s="51"/>
    </row>
    <row r="19" spans="1:21" s="1" customFormat="1" ht="19.5" x14ac:dyDescent="0.35">
      <c r="B19" s="15" t="s">
        <v>13</v>
      </c>
      <c r="C19" s="69" t="s">
        <v>155</v>
      </c>
      <c r="D19" s="6"/>
      <c r="E19" s="6"/>
      <c r="F19" s="27"/>
      <c r="G19" s="63"/>
      <c r="H19" s="6"/>
      <c r="I19" s="6"/>
      <c r="J19" s="27"/>
      <c r="K19" s="63"/>
      <c r="L19" s="6"/>
      <c r="M19" s="6"/>
      <c r="N19" s="27"/>
      <c r="O19" s="63"/>
      <c r="P19" s="6"/>
      <c r="Q19" s="6"/>
      <c r="R19" s="27"/>
      <c r="S19" s="63"/>
      <c r="T19" s="53"/>
      <c r="U19" s="53"/>
    </row>
    <row r="20" spans="1:21" outlineLevel="1" x14ac:dyDescent="0.25">
      <c r="A20" s="2">
        <v>5111</v>
      </c>
      <c r="B20" s="16" t="s">
        <v>21</v>
      </c>
      <c r="C20" s="70" t="s">
        <v>222</v>
      </c>
      <c r="F20" s="25"/>
      <c r="G20" s="61">
        <f t="shared" si="0"/>
        <v>0</v>
      </c>
      <c r="J20" s="25"/>
      <c r="K20" s="61">
        <f t="shared" si="1"/>
        <v>0</v>
      </c>
      <c r="N20" s="25"/>
      <c r="O20" s="61">
        <f t="shared" si="2"/>
        <v>0</v>
      </c>
      <c r="R20" s="25"/>
      <c r="S20" s="61">
        <f t="shared" si="3"/>
        <v>0</v>
      </c>
      <c r="T20" s="51">
        <f t="shared" ref="T20:T74" si="6">S20+O20+K20+G20</f>
        <v>0</v>
      </c>
      <c r="U20" s="51" t="e">
        <f t="shared" ref="U20:U81" si="7">T20/$T$17</f>
        <v>#DIV/0!</v>
      </c>
    </row>
    <row r="21" spans="1:21" outlineLevel="1" x14ac:dyDescent="0.25">
      <c r="A21" s="2">
        <v>5116</v>
      </c>
      <c r="B21" s="16" t="s">
        <v>238</v>
      </c>
      <c r="C21" s="70" t="s">
        <v>239</v>
      </c>
      <c r="F21" s="25"/>
      <c r="G21" s="61">
        <f t="shared" ref="G21" si="8">SUM(D21:F21)</f>
        <v>0</v>
      </c>
      <c r="J21" s="25"/>
      <c r="K21" s="61">
        <f t="shared" ref="K21" si="9">SUM(H21:J21)</f>
        <v>0</v>
      </c>
      <c r="N21" s="25"/>
      <c r="O21" s="61">
        <f t="shared" ref="O21" si="10">SUM(L21:N21)</f>
        <v>0</v>
      </c>
      <c r="R21" s="25"/>
      <c r="S21" s="61">
        <f t="shared" ref="S21" si="11">SUM(P21:R21)</f>
        <v>0</v>
      </c>
      <c r="T21" s="51">
        <f t="shared" ref="T21" si="12">S21+O21+K21+G21</f>
        <v>0</v>
      </c>
      <c r="U21" s="51" t="e">
        <f t="shared" ref="U21" si="13">T21/$T$17</f>
        <v>#DIV/0!</v>
      </c>
    </row>
    <row r="22" spans="1:21" outlineLevel="1" x14ac:dyDescent="0.25">
      <c r="A22" s="2">
        <v>5120</v>
      </c>
      <c r="B22" s="81" t="s">
        <v>142</v>
      </c>
      <c r="C22" s="82" t="s">
        <v>156</v>
      </c>
      <c r="F22" s="25"/>
      <c r="G22" s="61">
        <f t="shared" si="0"/>
        <v>0</v>
      </c>
      <c r="J22" s="25"/>
      <c r="K22" s="61">
        <f t="shared" si="1"/>
        <v>0</v>
      </c>
      <c r="N22" s="25"/>
      <c r="O22" s="61">
        <f t="shared" si="2"/>
        <v>0</v>
      </c>
      <c r="R22" s="25"/>
      <c r="S22" s="61">
        <f t="shared" si="3"/>
        <v>0</v>
      </c>
      <c r="T22" s="51">
        <f t="shared" si="6"/>
        <v>0</v>
      </c>
      <c r="U22" s="51" t="e">
        <f t="shared" si="7"/>
        <v>#DIV/0!</v>
      </c>
    </row>
    <row r="23" spans="1:21" outlineLevel="1" x14ac:dyDescent="0.25">
      <c r="A23" s="2">
        <v>5125</v>
      </c>
      <c r="B23" s="81" t="s">
        <v>232</v>
      </c>
      <c r="C23" s="82" t="s">
        <v>157</v>
      </c>
      <c r="F23" s="25"/>
      <c r="G23" s="61">
        <f t="shared" si="0"/>
        <v>0</v>
      </c>
      <c r="J23" s="25"/>
      <c r="K23" s="61">
        <f t="shared" si="1"/>
        <v>0</v>
      </c>
      <c r="N23" s="25"/>
      <c r="O23" s="61">
        <f t="shared" si="2"/>
        <v>0</v>
      </c>
      <c r="R23" s="25"/>
      <c r="S23" s="61">
        <f t="shared" si="3"/>
        <v>0</v>
      </c>
      <c r="T23" s="51">
        <f t="shared" si="6"/>
        <v>0</v>
      </c>
      <c r="U23" s="51" t="e">
        <f t="shared" si="7"/>
        <v>#DIV/0!</v>
      </c>
    </row>
    <row r="24" spans="1:21" outlineLevel="1" x14ac:dyDescent="0.25">
      <c r="A24" s="2">
        <v>5126</v>
      </c>
      <c r="B24" s="81" t="s">
        <v>143</v>
      </c>
      <c r="C24" s="82" t="s">
        <v>215</v>
      </c>
      <c r="F24" s="25"/>
      <c r="G24" s="61">
        <f t="shared" si="0"/>
        <v>0</v>
      </c>
      <c r="J24" s="25"/>
      <c r="K24" s="61">
        <f t="shared" si="1"/>
        <v>0</v>
      </c>
      <c r="N24" s="25"/>
      <c r="O24" s="61">
        <f t="shared" si="2"/>
        <v>0</v>
      </c>
      <c r="R24" s="25"/>
      <c r="S24" s="61">
        <f t="shared" si="3"/>
        <v>0</v>
      </c>
      <c r="T24" s="51">
        <f t="shared" si="6"/>
        <v>0</v>
      </c>
      <c r="U24" s="51" t="e">
        <f t="shared" si="7"/>
        <v>#DIV/0!</v>
      </c>
    </row>
    <row r="25" spans="1:21" outlineLevel="1" x14ac:dyDescent="0.25">
      <c r="A25" s="2">
        <v>5130</v>
      </c>
      <c r="B25" s="81" t="s">
        <v>2</v>
      </c>
      <c r="C25" s="82" t="s">
        <v>216</v>
      </c>
      <c r="F25" s="25"/>
      <c r="G25" s="61">
        <f t="shared" si="0"/>
        <v>0</v>
      </c>
      <c r="J25" s="25"/>
      <c r="K25" s="61">
        <f t="shared" si="1"/>
        <v>0</v>
      </c>
      <c r="N25" s="25"/>
      <c r="O25" s="61">
        <f t="shared" si="2"/>
        <v>0</v>
      </c>
      <c r="R25" s="25"/>
      <c r="S25" s="61">
        <f t="shared" si="3"/>
        <v>0</v>
      </c>
      <c r="T25" s="51">
        <f t="shared" si="6"/>
        <v>0</v>
      </c>
      <c r="U25" s="51" t="e">
        <f t="shared" si="7"/>
        <v>#DIV/0!</v>
      </c>
    </row>
    <row r="26" spans="1:21" outlineLevel="1" x14ac:dyDescent="0.25">
      <c r="A26" s="2">
        <v>5128</v>
      </c>
      <c r="B26" s="81" t="s">
        <v>36</v>
      </c>
      <c r="C26" s="82" t="s">
        <v>158</v>
      </c>
      <c r="F26" s="25"/>
      <c r="G26" s="61">
        <f t="shared" si="0"/>
        <v>0</v>
      </c>
      <c r="J26" s="25"/>
      <c r="K26" s="61">
        <f t="shared" si="1"/>
        <v>0</v>
      </c>
      <c r="N26" s="25"/>
      <c r="O26" s="61">
        <f t="shared" si="2"/>
        <v>0</v>
      </c>
      <c r="R26" s="25"/>
      <c r="S26" s="61">
        <f t="shared" si="3"/>
        <v>0</v>
      </c>
      <c r="T26" s="51">
        <f t="shared" si="6"/>
        <v>0</v>
      </c>
      <c r="U26" s="51" t="e">
        <f t="shared" si="7"/>
        <v>#DIV/0!</v>
      </c>
    </row>
    <row r="27" spans="1:21" outlineLevel="1" x14ac:dyDescent="0.25">
      <c r="A27" s="2">
        <v>5190</v>
      </c>
      <c r="B27" s="16" t="s">
        <v>100</v>
      </c>
      <c r="C27" s="82" t="s">
        <v>217</v>
      </c>
      <c r="F27" s="25"/>
      <c r="G27" s="61">
        <f t="shared" si="0"/>
        <v>0</v>
      </c>
      <c r="J27" s="25"/>
      <c r="K27" s="61">
        <f t="shared" si="1"/>
        <v>0</v>
      </c>
      <c r="N27" s="25"/>
      <c r="O27" s="61">
        <f t="shared" si="2"/>
        <v>0</v>
      </c>
      <c r="R27" s="25"/>
      <c r="S27" s="61">
        <f t="shared" si="3"/>
        <v>0</v>
      </c>
      <c r="T27" s="51">
        <f t="shared" si="6"/>
        <v>0</v>
      </c>
      <c r="U27" s="51" t="e">
        <f t="shared" si="7"/>
        <v>#DIV/0!</v>
      </c>
    </row>
    <row r="28" spans="1:21" s="3" customFormat="1" x14ac:dyDescent="0.25">
      <c r="A28" s="3">
        <v>5100</v>
      </c>
      <c r="B28" s="19" t="s">
        <v>101</v>
      </c>
      <c r="C28" s="73" t="s">
        <v>218</v>
      </c>
      <c r="D28" s="10">
        <f>SUM(D20:D27)</f>
        <v>0</v>
      </c>
      <c r="E28" s="10">
        <f>SUM(E20:E27)</f>
        <v>0</v>
      </c>
      <c r="F28" s="28">
        <f>SUM(F20:F27)</f>
        <v>0</v>
      </c>
      <c r="G28" s="64">
        <f>SUM(D28:F28)</f>
        <v>0</v>
      </c>
      <c r="H28" s="10">
        <f>SUM(H20:H27)</f>
        <v>0</v>
      </c>
      <c r="I28" s="10">
        <f>SUM(I20:I27)</f>
        <v>0</v>
      </c>
      <c r="J28" s="28">
        <f>SUM(J20:J27)</f>
        <v>0</v>
      </c>
      <c r="K28" s="64">
        <f t="shared" si="1"/>
        <v>0</v>
      </c>
      <c r="L28" s="10">
        <f>SUM(L20:L27)</f>
        <v>0</v>
      </c>
      <c r="M28" s="10">
        <f>SUM(M20:M27)</f>
        <v>0</v>
      </c>
      <c r="N28" s="28">
        <f>SUM(N20:N27)</f>
        <v>0</v>
      </c>
      <c r="O28" s="64">
        <f t="shared" si="2"/>
        <v>0</v>
      </c>
      <c r="P28" s="10">
        <f>SUM(P20:P27)</f>
        <v>0</v>
      </c>
      <c r="Q28" s="10">
        <f>SUM(Q20:Q27)</f>
        <v>0</v>
      </c>
      <c r="R28" s="28">
        <f>SUM(R20:R27)</f>
        <v>0</v>
      </c>
      <c r="S28" s="64">
        <f t="shared" si="3"/>
        <v>0</v>
      </c>
      <c r="T28" s="54">
        <f t="shared" si="6"/>
        <v>0</v>
      </c>
      <c r="U28" s="54" t="e">
        <f t="shared" si="7"/>
        <v>#DIV/0!</v>
      </c>
    </row>
    <row r="29" spans="1:21" outlineLevel="1" x14ac:dyDescent="0.25">
      <c r="A29" s="2">
        <v>5210</v>
      </c>
      <c r="B29" s="16" t="s">
        <v>3</v>
      </c>
      <c r="C29" s="82" t="s">
        <v>159</v>
      </c>
      <c r="F29" s="25"/>
      <c r="G29" s="61">
        <f t="shared" si="0"/>
        <v>0</v>
      </c>
      <c r="J29" s="25"/>
      <c r="K29" s="61">
        <f t="shared" si="1"/>
        <v>0</v>
      </c>
      <c r="N29" s="25"/>
      <c r="O29" s="61">
        <f t="shared" si="2"/>
        <v>0</v>
      </c>
      <c r="R29" s="25"/>
      <c r="S29" s="61">
        <f t="shared" si="3"/>
        <v>0</v>
      </c>
      <c r="T29" s="51">
        <f t="shared" si="6"/>
        <v>0</v>
      </c>
      <c r="U29" s="51" t="e">
        <f t="shared" si="7"/>
        <v>#DIV/0!</v>
      </c>
    </row>
    <row r="30" spans="1:21" outlineLevel="1" x14ac:dyDescent="0.25">
      <c r="A30" s="2">
        <v>5220</v>
      </c>
      <c r="B30" s="16" t="s">
        <v>6</v>
      </c>
      <c r="C30" s="70" t="s">
        <v>160</v>
      </c>
      <c r="F30" s="25"/>
      <c r="G30" s="61">
        <f t="shared" si="0"/>
        <v>0</v>
      </c>
      <c r="J30" s="25"/>
      <c r="K30" s="61">
        <f t="shared" si="1"/>
        <v>0</v>
      </c>
      <c r="N30" s="25"/>
      <c r="O30" s="61">
        <f t="shared" si="2"/>
        <v>0</v>
      </c>
      <c r="R30" s="25"/>
      <c r="S30" s="61">
        <f t="shared" si="3"/>
        <v>0</v>
      </c>
      <c r="T30" s="51">
        <f t="shared" si="6"/>
        <v>0</v>
      </c>
      <c r="U30" s="51" t="e">
        <f t="shared" si="7"/>
        <v>#DIV/0!</v>
      </c>
    </row>
    <row r="31" spans="1:21" s="3" customFormat="1" x14ac:dyDescent="0.25">
      <c r="A31" s="3">
        <v>5200</v>
      </c>
      <c r="B31" s="19" t="s">
        <v>3</v>
      </c>
      <c r="C31" s="73" t="s">
        <v>161</v>
      </c>
      <c r="D31" s="10">
        <f>SUM(D29:D30)</f>
        <v>0</v>
      </c>
      <c r="E31" s="10">
        <f>SUM(E29:E30)</f>
        <v>0</v>
      </c>
      <c r="F31" s="10">
        <f>SUM(F29:F30)</f>
        <v>0</v>
      </c>
      <c r="G31" s="64">
        <f t="shared" si="0"/>
        <v>0</v>
      </c>
      <c r="H31" s="10">
        <f>SUM(H29:H30)</f>
        <v>0</v>
      </c>
      <c r="I31" s="10">
        <f>SUM(I29:I30)</f>
        <v>0</v>
      </c>
      <c r="J31" s="28">
        <f>SUM(J29:J30)</f>
        <v>0</v>
      </c>
      <c r="K31" s="64">
        <f t="shared" si="1"/>
        <v>0</v>
      </c>
      <c r="L31" s="10">
        <f>SUM(L29:L30)</f>
        <v>0</v>
      </c>
      <c r="M31" s="10">
        <f>SUM(M29:M30)</f>
        <v>0</v>
      </c>
      <c r="N31" s="10">
        <f>SUM(N29:N30)</f>
        <v>0</v>
      </c>
      <c r="O31" s="64">
        <f t="shared" si="2"/>
        <v>0</v>
      </c>
      <c r="P31" s="10">
        <f>SUM(P29:P30)</f>
        <v>0</v>
      </c>
      <c r="Q31" s="10">
        <f>SUM(Q29:Q30)</f>
        <v>0</v>
      </c>
      <c r="R31" s="10">
        <f>SUM(R29:R30)</f>
        <v>0</v>
      </c>
      <c r="S31" s="64">
        <f t="shared" si="3"/>
        <v>0</v>
      </c>
      <c r="T31" s="54">
        <f t="shared" si="6"/>
        <v>0</v>
      </c>
      <c r="U31" s="54" t="e">
        <f t="shared" si="7"/>
        <v>#DIV/0!</v>
      </c>
    </row>
    <row r="32" spans="1:21" s="3" customFormat="1" x14ac:dyDescent="0.25">
      <c r="A32" s="3">
        <v>5300</v>
      </c>
      <c r="B32" s="19" t="s">
        <v>102</v>
      </c>
      <c r="C32" s="73" t="s">
        <v>178</v>
      </c>
      <c r="D32" s="10"/>
      <c r="E32" s="10"/>
      <c r="F32" s="28"/>
      <c r="G32" s="64">
        <f>SUM(D32:F32)</f>
        <v>0</v>
      </c>
      <c r="H32" s="10"/>
      <c r="I32" s="10"/>
      <c r="J32" s="28"/>
      <c r="K32" s="64">
        <f>SUM(H32:J32)</f>
        <v>0</v>
      </c>
      <c r="L32" s="10"/>
      <c r="M32" s="10"/>
      <c r="N32" s="28"/>
      <c r="O32" s="64">
        <f>SUM(L32:N32)</f>
        <v>0</v>
      </c>
      <c r="P32" s="10"/>
      <c r="Q32" s="10"/>
      <c r="R32" s="28"/>
      <c r="S32" s="64">
        <f>SUM(P32:R32)</f>
        <v>0</v>
      </c>
      <c r="T32" s="54">
        <f>S32+O32+K32+G32</f>
        <v>0</v>
      </c>
      <c r="U32" s="54" t="e">
        <f>T32/$T$17</f>
        <v>#DIV/0!</v>
      </c>
    </row>
    <row r="33" spans="1:21" outlineLevel="1" x14ac:dyDescent="0.25">
      <c r="A33" s="2">
        <v>5411</v>
      </c>
      <c r="B33" s="16" t="s">
        <v>42</v>
      </c>
      <c r="C33" s="70" t="s">
        <v>171</v>
      </c>
      <c r="F33" s="25"/>
      <c r="G33" s="61">
        <f t="shared" ref="G33:G39" si="14">SUM(D33:F33)</f>
        <v>0</v>
      </c>
      <c r="J33" s="25"/>
      <c r="K33" s="61">
        <f t="shared" ref="K33:K39" si="15">SUM(H33:J33)</f>
        <v>0</v>
      </c>
      <c r="N33" s="25"/>
      <c r="O33" s="61">
        <f t="shared" ref="O33:O39" si="16">SUM(L33:N33)</f>
        <v>0</v>
      </c>
      <c r="R33" s="25"/>
      <c r="S33" s="61">
        <f t="shared" ref="S33:S39" si="17">SUM(P33:R33)</f>
        <v>0</v>
      </c>
      <c r="T33" s="51">
        <f t="shared" ref="T33:T39" si="18">S33+O33+K33+G33</f>
        <v>0</v>
      </c>
      <c r="U33" s="51" t="e">
        <f t="shared" ref="U33:U45" si="19">T33/$T$17</f>
        <v>#DIV/0!</v>
      </c>
    </row>
    <row r="34" spans="1:21" outlineLevel="1" x14ac:dyDescent="0.25">
      <c r="A34" s="2">
        <v>5415</v>
      </c>
      <c r="B34" s="16" t="s">
        <v>40</v>
      </c>
      <c r="C34" s="70" t="s">
        <v>172</v>
      </c>
      <c r="F34" s="25"/>
      <c r="G34" s="61">
        <f t="shared" si="14"/>
        <v>0</v>
      </c>
      <c r="J34" s="25"/>
      <c r="K34" s="61">
        <f t="shared" si="15"/>
        <v>0</v>
      </c>
      <c r="N34" s="25"/>
      <c r="O34" s="61">
        <f t="shared" si="16"/>
        <v>0</v>
      </c>
      <c r="R34" s="25"/>
      <c r="S34" s="61">
        <f t="shared" si="17"/>
        <v>0</v>
      </c>
      <c r="T34" s="51">
        <f t="shared" si="18"/>
        <v>0</v>
      </c>
      <c r="U34" s="51" t="e">
        <f t="shared" si="19"/>
        <v>#DIV/0!</v>
      </c>
    </row>
    <row r="35" spans="1:21" outlineLevel="1" x14ac:dyDescent="0.25">
      <c r="A35" s="2">
        <v>5420</v>
      </c>
      <c r="B35" s="16" t="s">
        <v>28</v>
      </c>
      <c r="C35" s="70" t="s">
        <v>173</v>
      </c>
      <c r="F35" s="25"/>
      <c r="G35" s="61">
        <f t="shared" si="14"/>
        <v>0</v>
      </c>
      <c r="J35" s="25"/>
      <c r="K35" s="61">
        <f t="shared" si="15"/>
        <v>0</v>
      </c>
      <c r="N35" s="25"/>
      <c r="O35" s="61">
        <f t="shared" si="16"/>
        <v>0</v>
      </c>
      <c r="R35" s="25"/>
      <c r="S35" s="61">
        <f t="shared" si="17"/>
        <v>0</v>
      </c>
      <c r="T35" s="51">
        <f t="shared" si="18"/>
        <v>0</v>
      </c>
      <c r="U35" s="51" t="e">
        <f t="shared" si="19"/>
        <v>#DIV/0!</v>
      </c>
    </row>
    <row r="36" spans="1:21" outlineLevel="1" x14ac:dyDescent="0.25">
      <c r="A36" s="2">
        <v>5460</v>
      </c>
      <c r="B36" s="16" t="s">
        <v>29</v>
      </c>
      <c r="C36" s="70" t="s">
        <v>174</v>
      </c>
      <c r="F36" s="25"/>
      <c r="G36" s="61">
        <f t="shared" si="14"/>
        <v>0</v>
      </c>
      <c r="J36" s="25"/>
      <c r="K36" s="61">
        <f t="shared" si="15"/>
        <v>0</v>
      </c>
      <c r="N36" s="25"/>
      <c r="O36" s="61">
        <f t="shared" si="16"/>
        <v>0</v>
      </c>
      <c r="R36" s="25"/>
      <c r="S36" s="61">
        <f t="shared" si="17"/>
        <v>0</v>
      </c>
      <c r="T36" s="51">
        <f t="shared" si="18"/>
        <v>0</v>
      </c>
      <c r="U36" s="51" t="e">
        <f t="shared" si="19"/>
        <v>#DIV/0!</v>
      </c>
    </row>
    <row r="37" spans="1:21" outlineLevel="1" x14ac:dyDescent="0.25">
      <c r="A37" s="2">
        <v>5461</v>
      </c>
      <c r="B37" s="16" t="s">
        <v>37</v>
      </c>
      <c r="C37" s="70" t="s">
        <v>175</v>
      </c>
      <c r="F37" s="25"/>
      <c r="G37" s="61">
        <f t="shared" si="14"/>
        <v>0</v>
      </c>
      <c r="J37" s="25"/>
      <c r="K37" s="61">
        <f t="shared" si="15"/>
        <v>0</v>
      </c>
      <c r="N37" s="25"/>
      <c r="O37" s="61">
        <f t="shared" si="16"/>
        <v>0</v>
      </c>
      <c r="R37" s="25"/>
      <c r="S37" s="61">
        <f t="shared" si="17"/>
        <v>0</v>
      </c>
      <c r="T37" s="51">
        <f t="shared" si="18"/>
        <v>0</v>
      </c>
      <c r="U37" s="51" t="e">
        <f t="shared" si="19"/>
        <v>#DIV/0!</v>
      </c>
    </row>
    <row r="38" spans="1:21" outlineLevel="1" x14ac:dyDescent="0.25">
      <c r="A38" s="83">
        <v>5470</v>
      </c>
      <c r="B38" s="16" t="s">
        <v>118</v>
      </c>
      <c r="C38" s="70" t="s">
        <v>176</v>
      </c>
      <c r="F38" s="25"/>
      <c r="G38" s="61">
        <f t="shared" si="14"/>
        <v>0</v>
      </c>
      <c r="J38" s="25"/>
      <c r="K38" s="61">
        <f t="shared" si="15"/>
        <v>0</v>
      </c>
      <c r="N38" s="25"/>
      <c r="O38" s="61">
        <f t="shared" si="16"/>
        <v>0</v>
      </c>
      <c r="R38" s="25"/>
      <c r="S38" s="61">
        <f t="shared" si="17"/>
        <v>0</v>
      </c>
      <c r="T38" s="51">
        <f t="shared" si="18"/>
        <v>0</v>
      </c>
      <c r="U38" s="51" t="e">
        <f t="shared" si="19"/>
        <v>#DIV/0!</v>
      </c>
    </row>
    <row r="39" spans="1:21" s="3" customFormat="1" x14ac:dyDescent="0.25">
      <c r="A39" s="3">
        <v>5400</v>
      </c>
      <c r="B39" s="19" t="s">
        <v>110</v>
      </c>
      <c r="C39" s="73" t="s">
        <v>177</v>
      </c>
      <c r="D39" s="10">
        <f>SUM(D33:D38)</f>
        <v>0</v>
      </c>
      <c r="E39" s="10">
        <f>SUM(E33:E38)</f>
        <v>0</v>
      </c>
      <c r="F39" s="28">
        <f>SUM(F33:F38)</f>
        <v>0</v>
      </c>
      <c r="G39" s="64">
        <f t="shared" si="14"/>
        <v>0</v>
      </c>
      <c r="H39" s="10">
        <f>SUM(H33:H38)</f>
        <v>0</v>
      </c>
      <c r="I39" s="10">
        <f>SUM(I33:I38)</f>
        <v>0</v>
      </c>
      <c r="J39" s="28">
        <f>SUM(J33:J38)</f>
        <v>0</v>
      </c>
      <c r="K39" s="64">
        <f t="shared" si="15"/>
        <v>0</v>
      </c>
      <c r="L39" s="10">
        <f>SUM(L33:L38)</f>
        <v>0</v>
      </c>
      <c r="M39" s="10">
        <f>SUM(M33:M38)</f>
        <v>0</v>
      </c>
      <c r="N39" s="28">
        <f>SUM(N33:N38)</f>
        <v>0</v>
      </c>
      <c r="O39" s="64">
        <f t="shared" si="16"/>
        <v>0</v>
      </c>
      <c r="P39" s="10">
        <f>SUM(P33:P38)</f>
        <v>0</v>
      </c>
      <c r="Q39" s="10">
        <f>SUM(Q33:Q38)</f>
        <v>0</v>
      </c>
      <c r="R39" s="28">
        <f>SUM(R33:R38)</f>
        <v>0</v>
      </c>
      <c r="S39" s="64">
        <f t="shared" si="17"/>
        <v>0</v>
      </c>
      <c r="T39" s="54">
        <f t="shared" si="18"/>
        <v>0</v>
      </c>
      <c r="U39" s="54" t="e">
        <f t="shared" si="19"/>
        <v>#DIV/0!</v>
      </c>
    </row>
    <row r="40" spans="1:21" outlineLevel="1" x14ac:dyDescent="0.25">
      <c r="A40" s="2">
        <v>5510</v>
      </c>
      <c r="B40" s="16" t="s">
        <v>107</v>
      </c>
      <c r="C40" s="70" t="s">
        <v>162</v>
      </c>
      <c r="F40" s="25"/>
      <c r="G40" s="61">
        <f t="shared" si="0"/>
        <v>0</v>
      </c>
      <c r="J40" s="25"/>
      <c r="K40" s="61">
        <f t="shared" si="1"/>
        <v>0</v>
      </c>
      <c r="N40" s="25"/>
      <c r="O40" s="61">
        <f t="shared" si="2"/>
        <v>0</v>
      </c>
      <c r="R40" s="25"/>
      <c r="S40" s="61">
        <f t="shared" si="3"/>
        <v>0</v>
      </c>
      <c r="T40" s="51">
        <f t="shared" si="6"/>
        <v>0</v>
      </c>
      <c r="U40" s="51" t="e">
        <f t="shared" si="19"/>
        <v>#DIV/0!</v>
      </c>
    </row>
    <row r="41" spans="1:21" outlineLevel="1" x14ac:dyDescent="0.25">
      <c r="A41" s="2">
        <v>5511</v>
      </c>
      <c r="B41" s="16" t="s">
        <v>43</v>
      </c>
      <c r="C41" s="70" t="s">
        <v>163</v>
      </c>
      <c r="F41" s="25"/>
      <c r="G41" s="61">
        <f t="shared" si="0"/>
        <v>0</v>
      </c>
      <c r="J41" s="25"/>
      <c r="K41" s="61">
        <f t="shared" si="1"/>
        <v>0</v>
      </c>
      <c r="N41" s="25"/>
      <c r="O41" s="61">
        <f t="shared" si="2"/>
        <v>0</v>
      </c>
      <c r="R41" s="25"/>
      <c r="S41" s="61">
        <f t="shared" si="3"/>
        <v>0</v>
      </c>
      <c r="T41" s="51">
        <f t="shared" si="6"/>
        <v>0</v>
      </c>
      <c r="U41" s="51" t="e">
        <f t="shared" si="19"/>
        <v>#DIV/0!</v>
      </c>
    </row>
    <row r="42" spans="1:21" outlineLevel="1" x14ac:dyDescent="0.25">
      <c r="A42" s="2">
        <v>5520</v>
      </c>
      <c r="B42" s="16" t="s">
        <v>7</v>
      </c>
      <c r="C42" s="70" t="s">
        <v>164</v>
      </c>
      <c r="F42" s="25"/>
      <c r="G42" s="61">
        <f t="shared" si="0"/>
        <v>0</v>
      </c>
      <c r="J42" s="25"/>
      <c r="K42" s="61">
        <f t="shared" si="1"/>
        <v>0</v>
      </c>
      <c r="N42" s="25"/>
      <c r="O42" s="61">
        <f t="shared" si="2"/>
        <v>0</v>
      </c>
      <c r="R42" s="25"/>
      <c r="S42" s="61">
        <f t="shared" si="3"/>
        <v>0</v>
      </c>
      <c r="T42" s="51">
        <f t="shared" si="6"/>
        <v>0</v>
      </c>
      <c r="U42" s="51" t="e">
        <f t="shared" si="19"/>
        <v>#DIV/0!</v>
      </c>
    </row>
    <row r="43" spans="1:21" outlineLevel="1" x14ac:dyDescent="0.25">
      <c r="A43" s="2">
        <v>5560</v>
      </c>
      <c r="B43" s="16" t="s">
        <v>76</v>
      </c>
      <c r="C43" s="70" t="s">
        <v>165</v>
      </c>
      <c r="F43" s="25"/>
      <c r="G43" s="61">
        <f t="shared" ref="G43" si="20">SUM(D43:F43)</f>
        <v>0</v>
      </c>
      <c r="J43" s="25"/>
      <c r="K43" s="61">
        <f t="shared" ref="K43" si="21">SUM(H43:J43)</f>
        <v>0</v>
      </c>
      <c r="N43" s="25"/>
      <c r="O43" s="61">
        <f t="shared" ref="O43" si="22">SUM(L43:N43)</f>
        <v>0</v>
      </c>
      <c r="R43" s="25"/>
      <c r="S43" s="61">
        <f t="shared" ref="S43" si="23">SUM(P43:R43)</f>
        <v>0</v>
      </c>
      <c r="T43" s="51">
        <f t="shared" ref="T43" si="24">S43+O43+K43+G43</f>
        <v>0</v>
      </c>
      <c r="U43" s="51" t="e">
        <f t="shared" ref="U43" si="25">T43/$T$17</f>
        <v>#DIV/0!</v>
      </c>
    </row>
    <row r="44" spans="1:21" s="84" customFormat="1" outlineLevel="1" x14ac:dyDescent="0.25">
      <c r="A44" s="84">
        <v>5590</v>
      </c>
      <c r="B44" s="81" t="s">
        <v>240</v>
      </c>
      <c r="C44" s="82" t="s">
        <v>241</v>
      </c>
      <c r="D44" s="85"/>
      <c r="E44" s="85"/>
      <c r="F44" s="86"/>
      <c r="G44" s="87">
        <f t="shared" si="0"/>
        <v>0</v>
      </c>
      <c r="H44" s="85"/>
      <c r="I44" s="85"/>
      <c r="J44" s="86"/>
      <c r="K44" s="87">
        <f t="shared" si="1"/>
        <v>0</v>
      </c>
      <c r="L44" s="85"/>
      <c r="M44" s="85"/>
      <c r="N44" s="86"/>
      <c r="O44" s="87">
        <f t="shared" si="2"/>
        <v>0</v>
      </c>
      <c r="P44" s="85"/>
      <c r="Q44" s="85"/>
      <c r="R44" s="86"/>
      <c r="S44" s="87">
        <f t="shared" si="3"/>
        <v>0</v>
      </c>
      <c r="T44" s="88">
        <f t="shared" si="6"/>
        <v>0</v>
      </c>
      <c r="U44" s="88" t="e">
        <f t="shared" si="19"/>
        <v>#DIV/0!</v>
      </c>
    </row>
    <row r="45" spans="1:21" s="3" customFormat="1" x14ac:dyDescent="0.25">
      <c r="A45" s="3">
        <v>5500</v>
      </c>
      <c r="B45" s="19" t="s">
        <v>115</v>
      </c>
      <c r="C45" s="73" t="s">
        <v>166</v>
      </c>
      <c r="D45" s="10">
        <f>SUM(D40:D44)</f>
        <v>0</v>
      </c>
      <c r="E45" s="10">
        <f>SUM(E40:E44)</f>
        <v>0</v>
      </c>
      <c r="F45" s="28">
        <f>SUM(F40:F44)</f>
        <v>0</v>
      </c>
      <c r="G45" s="64">
        <f t="shared" si="0"/>
        <v>0</v>
      </c>
      <c r="H45" s="10">
        <f>SUM(H40:H44)</f>
        <v>0</v>
      </c>
      <c r="I45" s="10">
        <f>SUM(I40:I44)</f>
        <v>0</v>
      </c>
      <c r="J45" s="28">
        <f>SUM(J40:J44)</f>
        <v>0</v>
      </c>
      <c r="K45" s="64">
        <f t="shared" si="1"/>
        <v>0</v>
      </c>
      <c r="L45" s="10">
        <f>SUM(L40:L44)</f>
        <v>0</v>
      </c>
      <c r="M45" s="10">
        <f>SUM(M40:M44)</f>
        <v>0</v>
      </c>
      <c r="N45" s="28">
        <f>SUM(N40:N44)</f>
        <v>0</v>
      </c>
      <c r="O45" s="64">
        <f t="shared" si="2"/>
        <v>0</v>
      </c>
      <c r="P45" s="10">
        <f>SUM(P40:P44)</f>
        <v>0</v>
      </c>
      <c r="Q45" s="10">
        <f>SUM(Q40:Q44)</f>
        <v>0</v>
      </c>
      <c r="R45" s="28">
        <f>SUM(R40:R44)</f>
        <v>0</v>
      </c>
      <c r="S45" s="64">
        <f t="shared" si="3"/>
        <v>0</v>
      </c>
      <c r="T45" s="54">
        <f t="shared" si="6"/>
        <v>0</v>
      </c>
      <c r="U45" s="54" t="e">
        <f t="shared" si="19"/>
        <v>#DIV/0!</v>
      </c>
    </row>
    <row r="46" spans="1:21" outlineLevel="1" x14ac:dyDescent="0.25">
      <c r="A46" s="2">
        <v>5610</v>
      </c>
      <c r="B46" s="16" t="s">
        <v>5</v>
      </c>
      <c r="C46" s="70" t="s">
        <v>223</v>
      </c>
      <c r="F46" s="25"/>
      <c r="G46" s="61">
        <f t="shared" si="0"/>
        <v>0</v>
      </c>
      <c r="J46" s="25"/>
      <c r="K46" s="61">
        <f t="shared" si="1"/>
        <v>0</v>
      </c>
      <c r="N46" s="25"/>
      <c r="O46" s="61">
        <f t="shared" si="2"/>
        <v>0</v>
      </c>
      <c r="R46" s="25"/>
      <c r="S46" s="61">
        <f t="shared" si="3"/>
        <v>0</v>
      </c>
      <c r="T46" s="51">
        <f t="shared" si="6"/>
        <v>0</v>
      </c>
      <c r="U46" s="51" t="e">
        <f t="shared" si="7"/>
        <v>#DIV/0!</v>
      </c>
    </row>
    <row r="47" spans="1:21" outlineLevel="1" x14ac:dyDescent="0.25">
      <c r="A47" s="2">
        <v>5620</v>
      </c>
      <c r="B47" s="16" t="s">
        <v>144</v>
      </c>
      <c r="C47" s="70" t="s">
        <v>167</v>
      </c>
      <c r="F47" s="25"/>
      <c r="G47" s="61">
        <f t="shared" si="0"/>
        <v>0</v>
      </c>
      <c r="J47" s="25"/>
      <c r="K47" s="61">
        <f t="shared" si="1"/>
        <v>0</v>
      </c>
      <c r="N47" s="25"/>
      <c r="O47" s="61">
        <f t="shared" si="2"/>
        <v>0</v>
      </c>
      <c r="R47" s="25"/>
      <c r="S47" s="61">
        <f t="shared" si="3"/>
        <v>0</v>
      </c>
      <c r="T47" s="51">
        <f t="shared" si="6"/>
        <v>0</v>
      </c>
      <c r="U47" s="51" t="e">
        <f t="shared" si="7"/>
        <v>#DIV/0!</v>
      </c>
    </row>
    <row r="48" spans="1:21" outlineLevel="1" x14ac:dyDescent="0.25">
      <c r="A48" s="2">
        <v>5630</v>
      </c>
      <c r="B48" s="16" t="s">
        <v>91</v>
      </c>
      <c r="C48" s="70" t="s">
        <v>168</v>
      </c>
      <c r="F48" s="25"/>
      <c r="G48" s="61">
        <f t="shared" si="0"/>
        <v>0</v>
      </c>
      <c r="J48" s="25"/>
      <c r="K48" s="61">
        <f t="shared" si="1"/>
        <v>0</v>
      </c>
      <c r="N48" s="25"/>
      <c r="O48" s="61">
        <f t="shared" si="2"/>
        <v>0</v>
      </c>
      <c r="R48" s="25"/>
      <c r="S48" s="61">
        <f t="shared" si="3"/>
        <v>0</v>
      </c>
      <c r="T48" s="51">
        <f t="shared" si="6"/>
        <v>0</v>
      </c>
      <c r="U48" s="51" t="e">
        <f t="shared" si="7"/>
        <v>#DIV/0!</v>
      </c>
    </row>
    <row r="49" spans="1:21" outlineLevel="1" x14ac:dyDescent="0.25">
      <c r="A49" s="2">
        <v>5650</v>
      </c>
      <c r="B49" s="16" t="s">
        <v>117</v>
      </c>
      <c r="C49" s="70" t="s">
        <v>169</v>
      </c>
      <c r="F49" s="25"/>
      <c r="G49" s="61">
        <f t="shared" si="0"/>
        <v>0</v>
      </c>
      <c r="J49" s="25"/>
      <c r="K49" s="61">
        <f t="shared" si="1"/>
        <v>0</v>
      </c>
      <c r="N49" s="25"/>
      <c r="O49" s="61">
        <f t="shared" si="2"/>
        <v>0</v>
      </c>
      <c r="R49" s="25"/>
      <c r="S49" s="61">
        <f t="shared" si="3"/>
        <v>0</v>
      </c>
      <c r="T49" s="51">
        <f t="shared" si="6"/>
        <v>0</v>
      </c>
      <c r="U49" s="51" t="e">
        <f t="shared" si="7"/>
        <v>#DIV/0!</v>
      </c>
    </row>
    <row r="50" spans="1:21" s="3" customFormat="1" x14ac:dyDescent="0.25">
      <c r="A50" s="3">
        <v>5600</v>
      </c>
      <c r="B50" s="19" t="s">
        <v>106</v>
      </c>
      <c r="C50" s="73" t="s">
        <v>170</v>
      </c>
      <c r="D50" s="10">
        <f>SUM(D46:D49)</f>
        <v>0</v>
      </c>
      <c r="E50" s="10">
        <f t="shared" ref="E50:F50" si="26">SUM(E46:E49)</f>
        <v>0</v>
      </c>
      <c r="F50" s="10">
        <f t="shared" si="26"/>
        <v>0</v>
      </c>
      <c r="G50" s="64">
        <f t="shared" si="0"/>
        <v>0</v>
      </c>
      <c r="H50" s="10">
        <f t="shared" ref="H50:J50" si="27">SUM(H46:H49)</f>
        <v>0</v>
      </c>
      <c r="I50" s="10">
        <f t="shared" si="27"/>
        <v>0</v>
      </c>
      <c r="J50" s="10">
        <f t="shared" si="27"/>
        <v>0</v>
      </c>
      <c r="K50" s="64">
        <f t="shared" si="1"/>
        <v>0</v>
      </c>
      <c r="L50" s="10">
        <f t="shared" ref="L50:N50" si="28">SUM(L46:L49)</f>
        <v>0</v>
      </c>
      <c r="M50" s="10">
        <f t="shared" si="28"/>
        <v>0</v>
      </c>
      <c r="N50" s="10">
        <f t="shared" si="28"/>
        <v>0</v>
      </c>
      <c r="O50" s="64">
        <f t="shared" si="2"/>
        <v>0</v>
      </c>
      <c r="P50" s="10">
        <f t="shared" ref="P50:R50" si="29">SUM(P46:P49)</f>
        <v>0</v>
      </c>
      <c r="Q50" s="10">
        <f t="shared" si="29"/>
        <v>0</v>
      </c>
      <c r="R50" s="10">
        <f t="shared" si="29"/>
        <v>0</v>
      </c>
      <c r="S50" s="64">
        <f t="shared" si="3"/>
        <v>0</v>
      </c>
      <c r="T50" s="54">
        <f t="shared" si="6"/>
        <v>0</v>
      </c>
      <c r="U50" s="54" t="e">
        <f t="shared" si="7"/>
        <v>#DIV/0!</v>
      </c>
    </row>
    <row r="51" spans="1:21" outlineLevel="1" x14ac:dyDescent="0.25">
      <c r="A51" s="83">
        <v>5710</v>
      </c>
      <c r="B51" s="16" t="s">
        <v>92</v>
      </c>
      <c r="C51" s="70" t="s">
        <v>224</v>
      </c>
      <c r="F51" s="25"/>
      <c r="G51" s="61">
        <f t="shared" si="0"/>
        <v>0</v>
      </c>
      <c r="J51" s="25"/>
      <c r="K51" s="61">
        <f t="shared" si="1"/>
        <v>0</v>
      </c>
      <c r="N51" s="25"/>
      <c r="O51" s="61">
        <f t="shared" si="2"/>
        <v>0</v>
      </c>
      <c r="R51" s="25"/>
      <c r="S51" s="61">
        <f t="shared" si="3"/>
        <v>0</v>
      </c>
      <c r="T51" s="51">
        <f t="shared" si="6"/>
        <v>0</v>
      </c>
      <c r="U51" s="51" t="e">
        <f t="shared" si="7"/>
        <v>#DIV/0!</v>
      </c>
    </row>
    <row r="52" spans="1:21" outlineLevel="1" x14ac:dyDescent="0.25">
      <c r="A52" s="83">
        <v>5720</v>
      </c>
      <c r="B52" s="16" t="s">
        <v>119</v>
      </c>
      <c r="C52" s="70" t="s">
        <v>179</v>
      </c>
      <c r="F52" s="25"/>
      <c r="G52" s="61">
        <f t="shared" si="0"/>
        <v>0</v>
      </c>
      <c r="J52" s="25"/>
      <c r="K52" s="61">
        <f t="shared" si="1"/>
        <v>0</v>
      </c>
      <c r="N52" s="25"/>
      <c r="O52" s="61">
        <f t="shared" si="2"/>
        <v>0</v>
      </c>
      <c r="R52" s="25"/>
      <c r="S52" s="61">
        <f t="shared" si="3"/>
        <v>0</v>
      </c>
      <c r="T52" s="51">
        <f t="shared" si="6"/>
        <v>0</v>
      </c>
      <c r="U52" s="51" t="e">
        <f t="shared" si="7"/>
        <v>#DIV/0!</v>
      </c>
    </row>
    <row r="53" spans="1:21" outlineLevel="1" x14ac:dyDescent="0.25">
      <c r="A53" s="2">
        <v>5711</v>
      </c>
      <c r="B53" s="16" t="s">
        <v>39</v>
      </c>
      <c r="C53" s="70" t="s">
        <v>180</v>
      </c>
      <c r="F53" s="25"/>
      <c r="G53" s="61">
        <f t="shared" si="0"/>
        <v>0</v>
      </c>
      <c r="J53" s="25"/>
      <c r="K53" s="61">
        <f t="shared" si="1"/>
        <v>0</v>
      </c>
      <c r="N53" s="25"/>
      <c r="O53" s="61">
        <f t="shared" si="2"/>
        <v>0</v>
      </c>
      <c r="R53" s="25"/>
      <c r="S53" s="61">
        <f t="shared" si="3"/>
        <v>0</v>
      </c>
      <c r="T53" s="51">
        <f t="shared" si="6"/>
        <v>0</v>
      </c>
      <c r="U53" s="51" t="e">
        <f t="shared" si="7"/>
        <v>#DIV/0!</v>
      </c>
    </row>
    <row r="54" spans="1:21" outlineLevel="1" x14ac:dyDescent="0.25">
      <c r="A54" s="2">
        <v>5713</v>
      </c>
      <c r="B54" s="16" t="s">
        <v>95</v>
      </c>
      <c r="C54" s="70" t="s">
        <v>226</v>
      </c>
      <c r="F54" s="25"/>
      <c r="G54" s="61">
        <f t="shared" si="0"/>
        <v>0</v>
      </c>
      <c r="J54" s="25"/>
      <c r="K54" s="61">
        <f t="shared" si="1"/>
        <v>0</v>
      </c>
      <c r="N54" s="25"/>
      <c r="O54" s="61">
        <f t="shared" si="2"/>
        <v>0</v>
      </c>
      <c r="R54" s="25"/>
      <c r="S54" s="61">
        <f t="shared" si="3"/>
        <v>0</v>
      </c>
      <c r="T54" s="51">
        <f t="shared" si="6"/>
        <v>0</v>
      </c>
      <c r="U54" s="51" t="e">
        <f t="shared" si="7"/>
        <v>#DIV/0!</v>
      </c>
    </row>
    <row r="55" spans="1:21" outlineLevel="1" x14ac:dyDescent="0.25">
      <c r="A55" s="2">
        <v>5714</v>
      </c>
      <c r="B55" s="16" t="s">
        <v>96</v>
      </c>
      <c r="C55" s="70" t="s">
        <v>181</v>
      </c>
      <c r="F55" s="25"/>
      <c r="G55" s="61">
        <f t="shared" si="0"/>
        <v>0</v>
      </c>
      <c r="J55" s="25"/>
      <c r="K55" s="61">
        <f t="shared" si="1"/>
        <v>0</v>
      </c>
      <c r="N55" s="25"/>
      <c r="O55" s="61">
        <f t="shared" si="2"/>
        <v>0</v>
      </c>
      <c r="R55" s="25"/>
      <c r="S55" s="61">
        <f t="shared" si="3"/>
        <v>0</v>
      </c>
      <c r="T55" s="51">
        <f t="shared" si="6"/>
        <v>0</v>
      </c>
      <c r="U55" s="51" t="e">
        <f t="shared" si="7"/>
        <v>#DIV/0!</v>
      </c>
    </row>
    <row r="56" spans="1:21" outlineLevel="1" x14ac:dyDescent="0.25">
      <c r="A56" s="2">
        <v>5717</v>
      </c>
      <c r="B56" s="16" t="s">
        <v>94</v>
      </c>
      <c r="C56" s="70" t="s">
        <v>182</v>
      </c>
      <c r="F56" s="25"/>
      <c r="G56" s="61">
        <f t="shared" si="0"/>
        <v>0</v>
      </c>
      <c r="J56" s="25"/>
      <c r="K56" s="61">
        <f t="shared" si="1"/>
        <v>0</v>
      </c>
      <c r="N56" s="25"/>
      <c r="O56" s="61">
        <f t="shared" si="2"/>
        <v>0</v>
      </c>
      <c r="R56" s="25"/>
      <c r="S56" s="61">
        <f t="shared" si="3"/>
        <v>0</v>
      </c>
      <c r="T56" s="51">
        <f t="shared" si="6"/>
        <v>0</v>
      </c>
      <c r="U56" s="51" t="e">
        <f t="shared" si="7"/>
        <v>#DIV/0!</v>
      </c>
    </row>
    <row r="57" spans="1:21" outlineLevel="1" x14ac:dyDescent="0.25">
      <c r="A57" s="2">
        <v>5712</v>
      </c>
      <c r="B57" s="16" t="s">
        <v>97</v>
      </c>
      <c r="C57" s="70" t="s">
        <v>184</v>
      </c>
      <c r="F57" s="25"/>
      <c r="G57" s="61">
        <f t="shared" si="0"/>
        <v>0</v>
      </c>
      <c r="J57" s="25"/>
      <c r="K57" s="61">
        <f t="shared" si="1"/>
        <v>0</v>
      </c>
      <c r="N57" s="25"/>
      <c r="O57" s="61">
        <f t="shared" si="2"/>
        <v>0</v>
      </c>
      <c r="R57" s="25"/>
      <c r="S57" s="61">
        <f t="shared" si="3"/>
        <v>0</v>
      </c>
      <c r="T57" s="51">
        <f t="shared" si="6"/>
        <v>0</v>
      </c>
      <c r="U57" s="51" t="e">
        <f t="shared" si="7"/>
        <v>#DIV/0!</v>
      </c>
    </row>
    <row r="58" spans="1:21" outlineLevel="1" x14ac:dyDescent="0.25">
      <c r="A58" s="2">
        <v>5715</v>
      </c>
      <c r="B58" s="16" t="s">
        <v>98</v>
      </c>
      <c r="C58" s="70" t="s">
        <v>183</v>
      </c>
      <c r="F58" s="25"/>
      <c r="G58" s="61">
        <f t="shared" si="0"/>
        <v>0</v>
      </c>
      <c r="J58" s="25"/>
      <c r="K58" s="61">
        <f t="shared" si="1"/>
        <v>0</v>
      </c>
      <c r="N58" s="25"/>
      <c r="O58" s="61">
        <f t="shared" si="2"/>
        <v>0</v>
      </c>
      <c r="R58" s="25"/>
      <c r="S58" s="61">
        <f t="shared" si="3"/>
        <v>0</v>
      </c>
      <c r="T58" s="51">
        <f t="shared" si="6"/>
        <v>0</v>
      </c>
      <c r="U58" s="51" t="e">
        <f t="shared" si="7"/>
        <v>#DIV/0!</v>
      </c>
    </row>
    <row r="59" spans="1:21" outlineLevel="1" x14ac:dyDescent="0.25">
      <c r="A59" s="83">
        <v>5716</v>
      </c>
      <c r="B59" s="16" t="s">
        <v>242</v>
      </c>
      <c r="C59" s="70" t="s">
        <v>243</v>
      </c>
      <c r="F59" s="25"/>
      <c r="G59" s="61">
        <f t="shared" si="0"/>
        <v>0</v>
      </c>
      <c r="J59" s="25"/>
      <c r="K59" s="61">
        <f t="shared" si="1"/>
        <v>0</v>
      </c>
      <c r="N59" s="25"/>
      <c r="O59" s="61">
        <f t="shared" si="2"/>
        <v>0</v>
      </c>
      <c r="R59" s="25"/>
      <c r="S59" s="61">
        <f t="shared" si="3"/>
        <v>0</v>
      </c>
      <c r="T59" s="51">
        <f t="shared" si="6"/>
        <v>0</v>
      </c>
      <c r="U59" s="51" t="e">
        <f t="shared" si="7"/>
        <v>#DIV/0!</v>
      </c>
    </row>
    <row r="60" spans="1:21" outlineLevel="1" x14ac:dyDescent="0.25">
      <c r="A60" s="2">
        <v>5719</v>
      </c>
      <c r="B60" s="16" t="s">
        <v>99</v>
      </c>
      <c r="C60" s="70" t="s">
        <v>227</v>
      </c>
      <c r="F60" s="25"/>
      <c r="G60" s="61">
        <f t="shared" si="0"/>
        <v>0</v>
      </c>
      <c r="J60" s="25"/>
      <c r="K60" s="61">
        <f t="shared" si="1"/>
        <v>0</v>
      </c>
      <c r="N60" s="25"/>
      <c r="O60" s="61">
        <f t="shared" si="2"/>
        <v>0</v>
      </c>
      <c r="R60" s="25"/>
      <c r="S60" s="61">
        <f t="shared" si="3"/>
        <v>0</v>
      </c>
      <c r="T60" s="51">
        <f t="shared" si="6"/>
        <v>0</v>
      </c>
      <c r="U60" s="51" t="e">
        <f t="shared" si="7"/>
        <v>#DIV/0!</v>
      </c>
    </row>
    <row r="61" spans="1:21" s="3" customFormat="1" x14ac:dyDescent="0.25">
      <c r="A61" s="3">
        <v>5700</v>
      </c>
      <c r="B61" s="19" t="s">
        <v>93</v>
      </c>
      <c r="C61" s="73" t="s">
        <v>225</v>
      </c>
      <c r="D61" s="10">
        <f>SUM(D51:D60)</f>
        <v>0</v>
      </c>
      <c r="E61" s="10">
        <f t="shared" ref="E61:F61" si="30">SUM(E51:E60)</f>
        <v>0</v>
      </c>
      <c r="F61" s="10">
        <f t="shared" si="30"/>
        <v>0</v>
      </c>
      <c r="G61" s="64">
        <f t="shared" si="0"/>
        <v>0</v>
      </c>
      <c r="H61" s="10">
        <f t="shared" ref="H61:J61" si="31">SUM(H51:H60)</f>
        <v>0</v>
      </c>
      <c r="I61" s="10">
        <f t="shared" si="31"/>
        <v>0</v>
      </c>
      <c r="J61" s="10">
        <f t="shared" si="31"/>
        <v>0</v>
      </c>
      <c r="K61" s="64">
        <f t="shared" si="1"/>
        <v>0</v>
      </c>
      <c r="L61" s="10">
        <f t="shared" ref="L61:N61" si="32">SUM(L51:L60)</f>
        <v>0</v>
      </c>
      <c r="M61" s="10">
        <f t="shared" si="32"/>
        <v>0</v>
      </c>
      <c r="N61" s="10">
        <f t="shared" si="32"/>
        <v>0</v>
      </c>
      <c r="O61" s="64">
        <f t="shared" si="2"/>
        <v>0</v>
      </c>
      <c r="P61" s="10">
        <f t="shared" ref="P61:R61" si="33">SUM(P51:P60)</f>
        <v>0</v>
      </c>
      <c r="Q61" s="10">
        <f t="shared" si="33"/>
        <v>0</v>
      </c>
      <c r="R61" s="10">
        <f t="shared" si="33"/>
        <v>0</v>
      </c>
      <c r="S61" s="64">
        <f t="shared" si="3"/>
        <v>0</v>
      </c>
      <c r="T61" s="54">
        <f t="shared" si="6"/>
        <v>0</v>
      </c>
      <c r="U61" s="54" t="e">
        <f t="shared" si="7"/>
        <v>#DIV/0!</v>
      </c>
    </row>
    <row r="62" spans="1:21" outlineLevel="1" x14ac:dyDescent="0.25">
      <c r="A62" s="2">
        <v>5810</v>
      </c>
      <c r="B62" s="16" t="s">
        <v>8</v>
      </c>
      <c r="C62" s="70" t="s">
        <v>192</v>
      </c>
      <c r="F62" s="25"/>
      <c r="G62" s="61">
        <f t="shared" ref="G62:G68" si="34">SUM(D62:F62)</f>
        <v>0</v>
      </c>
      <c r="J62" s="25"/>
      <c r="K62" s="61">
        <f t="shared" ref="K62:K68" si="35">SUM(H62:J62)</f>
        <v>0</v>
      </c>
      <c r="N62" s="25"/>
      <c r="O62" s="61">
        <f t="shared" ref="O62:O68" si="36">SUM(L62:N62)</f>
        <v>0</v>
      </c>
      <c r="R62" s="25"/>
      <c r="S62" s="61">
        <f t="shared" ref="S62:S68" si="37">SUM(P62:R62)</f>
        <v>0</v>
      </c>
      <c r="T62" s="51">
        <f>S62+O62+K62+G62</f>
        <v>0</v>
      </c>
      <c r="U62" s="51" t="e">
        <f>T62/$T$17</f>
        <v>#DIV/0!</v>
      </c>
    </row>
    <row r="63" spans="1:21" outlineLevel="1" x14ac:dyDescent="0.25">
      <c r="A63" s="2">
        <v>5820</v>
      </c>
      <c r="B63" s="16" t="s">
        <v>38</v>
      </c>
      <c r="C63" s="70" t="s">
        <v>193</v>
      </c>
      <c r="F63" s="25"/>
      <c r="G63" s="61">
        <f t="shared" si="34"/>
        <v>0</v>
      </c>
      <c r="J63" s="25"/>
      <c r="K63" s="61">
        <f t="shared" si="35"/>
        <v>0</v>
      </c>
      <c r="N63" s="25"/>
      <c r="O63" s="61">
        <f t="shared" si="36"/>
        <v>0</v>
      </c>
      <c r="R63" s="25"/>
      <c r="S63" s="61">
        <f t="shared" si="37"/>
        <v>0</v>
      </c>
      <c r="T63" s="51">
        <f>S63+O63+K63+G63</f>
        <v>0</v>
      </c>
      <c r="U63" s="51" t="e">
        <f>T63/$T$17</f>
        <v>#DIV/0!</v>
      </c>
    </row>
    <row r="64" spans="1:21" outlineLevel="1" x14ac:dyDescent="0.25">
      <c r="A64" s="2">
        <v>5850</v>
      </c>
      <c r="B64" s="16" t="s">
        <v>108</v>
      </c>
      <c r="C64" s="70" t="s">
        <v>194</v>
      </c>
      <c r="F64" s="25"/>
      <c r="G64" s="61">
        <f t="shared" si="34"/>
        <v>0</v>
      </c>
      <c r="J64" s="25"/>
      <c r="K64" s="61">
        <f t="shared" si="35"/>
        <v>0</v>
      </c>
      <c r="N64" s="25"/>
      <c r="O64" s="61">
        <f t="shared" si="36"/>
        <v>0</v>
      </c>
      <c r="R64" s="25"/>
      <c r="S64" s="61">
        <f t="shared" si="37"/>
        <v>0</v>
      </c>
      <c r="T64" s="51">
        <f>S64+O64+K64+G64</f>
        <v>0</v>
      </c>
      <c r="U64" s="51" t="e">
        <f>T64/$T$17</f>
        <v>#DIV/0!</v>
      </c>
    </row>
    <row r="65" spans="1:21" outlineLevel="1" x14ac:dyDescent="0.25">
      <c r="A65" s="2">
        <v>5855</v>
      </c>
      <c r="B65" s="16" t="s">
        <v>116</v>
      </c>
      <c r="C65" s="70" t="s">
        <v>196</v>
      </c>
      <c r="F65" s="25"/>
      <c r="G65" s="61">
        <f>SUM(D65:F65)</f>
        <v>0</v>
      </c>
      <c r="J65" s="25"/>
      <c r="K65" s="61">
        <f>SUM(H65:J65)</f>
        <v>0</v>
      </c>
      <c r="N65" s="25"/>
      <c r="O65" s="61">
        <f>SUM(L65:N65)</f>
        <v>0</v>
      </c>
      <c r="R65" s="25"/>
      <c r="S65" s="61">
        <f>SUM(P65:R65)</f>
        <v>0</v>
      </c>
      <c r="T65" s="51">
        <f>S65+O65+K65+G65</f>
        <v>0</v>
      </c>
      <c r="U65" s="51" t="e">
        <f>T65/$T$17</f>
        <v>#DIV/0!</v>
      </c>
    </row>
    <row r="66" spans="1:21" outlineLevel="1" x14ac:dyDescent="0.25">
      <c r="A66" s="2">
        <v>5860</v>
      </c>
      <c r="B66" s="16" t="s">
        <v>41</v>
      </c>
      <c r="C66" s="70" t="s">
        <v>195</v>
      </c>
      <c r="F66" s="25"/>
      <c r="G66" s="61">
        <f t="shared" si="34"/>
        <v>0</v>
      </c>
      <c r="J66" s="25"/>
      <c r="K66" s="61">
        <f t="shared" si="35"/>
        <v>0</v>
      </c>
      <c r="N66" s="25"/>
      <c r="O66" s="61">
        <f t="shared" si="36"/>
        <v>0</v>
      </c>
      <c r="R66" s="25"/>
      <c r="S66" s="61">
        <f t="shared" si="37"/>
        <v>0</v>
      </c>
      <c r="T66" s="51">
        <f>S66+O66+K66+G66</f>
        <v>0</v>
      </c>
      <c r="U66" s="51" t="e">
        <f>T66/$T$17</f>
        <v>#DIV/0!</v>
      </c>
    </row>
    <row r="67" spans="1:21" outlineLevel="1" x14ac:dyDescent="0.25">
      <c r="A67" s="2">
        <v>5870</v>
      </c>
      <c r="B67" s="81" t="s">
        <v>90</v>
      </c>
      <c r="C67" s="82" t="s">
        <v>197</v>
      </c>
      <c r="F67" s="25"/>
      <c r="G67" s="61">
        <f t="shared" si="34"/>
        <v>0</v>
      </c>
      <c r="J67" s="25"/>
      <c r="K67" s="61">
        <f t="shared" si="35"/>
        <v>0</v>
      </c>
      <c r="N67" s="25"/>
      <c r="O67" s="61">
        <f t="shared" si="36"/>
        <v>0</v>
      </c>
      <c r="R67" s="25"/>
      <c r="S67" s="61">
        <f t="shared" si="37"/>
        <v>0</v>
      </c>
      <c r="T67" s="51">
        <f t="shared" ref="T67" si="38">S67+O67+K67+G67</f>
        <v>0</v>
      </c>
      <c r="U67" s="51" t="e">
        <f t="shared" ref="U67" si="39">T67/$T$17</f>
        <v>#DIV/0!</v>
      </c>
    </row>
    <row r="68" spans="1:21" outlineLevel="1" x14ac:dyDescent="0.25">
      <c r="A68" s="2">
        <v>5890</v>
      </c>
      <c r="B68" s="16" t="s">
        <v>109</v>
      </c>
      <c r="C68" s="70" t="s">
        <v>198</v>
      </c>
      <c r="F68" s="25"/>
      <c r="G68" s="61">
        <f t="shared" si="34"/>
        <v>0</v>
      </c>
      <c r="J68" s="25"/>
      <c r="K68" s="61">
        <f t="shared" si="35"/>
        <v>0</v>
      </c>
      <c r="N68" s="25"/>
      <c r="O68" s="61">
        <f t="shared" si="36"/>
        <v>0</v>
      </c>
      <c r="R68" s="25"/>
      <c r="S68" s="61">
        <f t="shared" si="37"/>
        <v>0</v>
      </c>
      <c r="T68" s="51">
        <f>S68+O68+K68+G68</f>
        <v>0</v>
      </c>
      <c r="U68" s="51" t="e">
        <f>T68/$T$17</f>
        <v>#DIV/0!</v>
      </c>
    </row>
    <row r="69" spans="1:21" s="3" customFormat="1" x14ac:dyDescent="0.25">
      <c r="A69" s="2">
        <v>5800</v>
      </c>
      <c r="B69" s="19" t="s">
        <v>4</v>
      </c>
      <c r="C69" s="73" t="s">
        <v>199</v>
      </c>
      <c r="D69" s="10">
        <f>SUM(D62:D68)</f>
        <v>0</v>
      </c>
      <c r="E69" s="10">
        <f>SUM(E62:E68)</f>
        <v>0</v>
      </c>
      <c r="F69" s="28">
        <f>SUM(F62:F68)</f>
        <v>0</v>
      </c>
      <c r="G69" s="64">
        <f t="shared" ref="G69" si="40">SUM(D69:F69)</f>
        <v>0</v>
      </c>
      <c r="H69" s="10">
        <f>SUM(H62:H68)</f>
        <v>0</v>
      </c>
      <c r="I69" s="10">
        <f>SUM(I62:I68)</f>
        <v>0</v>
      </c>
      <c r="J69" s="28">
        <f>SUM(J62:J68)</f>
        <v>0</v>
      </c>
      <c r="K69" s="64">
        <f t="shared" ref="K69" si="41">SUM(H69:J69)</f>
        <v>0</v>
      </c>
      <c r="L69" s="10">
        <f>SUM(L62:L68)</f>
        <v>0</v>
      </c>
      <c r="M69" s="10">
        <f>SUM(M62:M68)</f>
        <v>0</v>
      </c>
      <c r="N69" s="28">
        <f>SUM(N62:N68)</f>
        <v>0</v>
      </c>
      <c r="O69" s="64">
        <f t="shared" ref="O69" si="42">SUM(L69:N69)</f>
        <v>0</v>
      </c>
      <c r="P69" s="10">
        <f>SUM(P62:P68)</f>
        <v>0</v>
      </c>
      <c r="Q69" s="10">
        <f>SUM(Q62:Q68)</f>
        <v>0</v>
      </c>
      <c r="R69" s="28">
        <f>SUM(R62:R68)</f>
        <v>0</v>
      </c>
      <c r="S69" s="64">
        <f t="shared" ref="S69" si="43">SUM(P69:R69)</f>
        <v>0</v>
      </c>
      <c r="T69" s="54">
        <f>S69+O69+K69+G69</f>
        <v>0</v>
      </c>
      <c r="U69" s="54" t="e">
        <f>T69/$T$17</f>
        <v>#DIV/0!</v>
      </c>
    </row>
    <row r="70" spans="1:21" outlineLevel="1" x14ac:dyDescent="0.25">
      <c r="A70" s="83">
        <v>5910</v>
      </c>
      <c r="B70" s="16" t="s">
        <v>22</v>
      </c>
      <c r="C70" s="70" t="s">
        <v>187</v>
      </c>
      <c r="F70" s="25"/>
      <c r="G70" s="61">
        <f t="shared" si="0"/>
        <v>0</v>
      </c>
      <c r="J70" s="25"/>
      <c r="K70" s="61">
        <f t="shared" si="1"/>
        <v>0</v>
      </c>
      <c r="N70" s="25"/>
      <c r="O70" s="61">
        <f t="shared" si="2"/>
        <v>0</v>
      </c>
      <c r="R70" s="25"/>
      <c r="S70" s="61">
        <f t="shared" si="3"/>
        <v>0</v>
      </c>
      <c r="T70" s="51">
        <f t="shared" si="6"/>
        <v>0</v>
      </c>
      <c r="U70" s="51" t="e">
        <f t="shared" si="7"/>
        <v>#DIV/0!</v>
      </c>
    </row>
    <row r="71" spans="1:21" outlineLevel="1" x14ac:dyDescent="0.25">
      <c r="A71" s="2">
        <v>5920</v>
      </c>
      <c r="B71" s="16" t="s">
        <v>23</v>
      </c>
      <c r="C71" s="70" t="s">
        <v>188</v>
      </c>
      <c r="F71" s="25"/>
      <c r="G71" s="61">
        <f t="shared" si="0"/>
        <v>0</v>
      </c>
      <c r="J71" s="25"/>
      <c r="K71" s="61">
        <f t="shared" si="1"/>
        <v>0</v>
      </c>
      <c r="N71" s="25"/>
      <c r="O71" s="61">
        <f t="shared" si="2"/>
        <v>0</v>
      </c>
      <c r="R71" s="25"/>
      <c r="S71" s="61">
        <f t="shared" si="3"/>
        <v>0</v>
      </c>
      <c r="T71" s="51">
        <f t="shared" si="6"/>
        <v>0</v>
      </c>
      <c r="U71" s="51" t="e">
        <f t="shared" si="7"/>
        <v>#DIV/0!</v>
      </c>
    </row>
    <row r="72" spans="1:21" outlineLevel="1" x14ac:dyDescent="0.25">
      <c r="A72" s="2">
        <v>5950</v>
      </c>
      <c r="B72" s="16" t="s">
        <v>24</v>
      </c>
      <c r="C72" s="70" t="s">
        <v>189</v>
      </c>
      <c r="F72" s="25"/>
      <c r="G72" s="61">
        <f t="shared" si="0"/>
        <v>0</v>
      </c>
      <c r="J72" s="25"/>
      <c r="K72" s="61">
        <f t="shared" si="1"/>
        <v>0</v>
      </c>
      <c r="N72" s="25"/>
      <c r="O72" s="61">
        <f t="shared" si="2"/>
        <v>0</v>
      </c>
      <c r="R72" s="25"/>
      <c r="S72" s="61">
        <f t="shared" si="3"/>
        <v>0</v>
      </c>
      <c r="T72" s="51">
        <f t="shared" si="6"/>
        <v>0</v>
      </c>
      <c r="U72" s="51" t="e">
        <f t="shared" si="7"/>
        <v>#DIV/0!</v>
      </c>
    </row>
    <row r="73" spans="1:21" outlineLevel="1" x14ac:dyDescent="0.25">
      <c r="A73" s="2">
        <v>5990</v>
      </c>
      <c r="B73" s="16" t="s">
        <v>114</v>
      </c>
      <c r="C73" s="70" t="s">
        <v>190</v>
      </c>
      <c r="F73" s="25"/>
      <c r="G73" s="61">
        <f t="shared" si="0"/>
        <v>0</v>
      </c>
      <c r="J73" s="25"/>
      <c r="K73" s="61">
        <f t="shared" si="1"/>
        <v>0</v>
      </c>
      <c r="N73" s="25"/>
      <c r="O73" s="61">
        <f t="shared" si="2"/>
        <v>0</v>
      </c>
      <c r="R73" s="25"/>
      <c r="S73" s="61">
        <f t="shared" si="3"/>
        <v>0</v>
      </c>
      <c r="T73" s="51">
        <f t="shared" si="6"/>
        <v>0</v>
      </c>
      <c r="U73" s="51" t="e">
        <f t="shared" si="7"/>
        <v>#DIV/0!</v>
      </c>
    </row>
    <row r="74" spans="1:21" s="3" customFormat="1" x14ac:dyDescent="0.25">
      <c r="A74" s="3">
        <v>5900</v>
      </c>
      <c r="B74" s="19" t="s">
        <v>111</v>
      </c>
      <c r="C74" s="73" t="s">
        <v>191</v>
      </c>
      <c r="D74" s="10">
        <f t="shared" ref="D74:R74" si="44">SUM(D70:D73)</f>
        <v>0</v>
      </c>
      <c r="E74" s="10">
        <f t="shared" si="44"/>
        <v>0</v>
      </c>
      <c r="F74" s="28">
        <f t="shared" si="44"/>
        <v>0</v>
      </c>
      <c r="G74" s="64">
        <f t="shared" si="0"/>
        <v>0</v>
      </c>
      <c r="H74" s="10">
        <f t="shared" si="44"/>
        <v>0</v>
      </c>
      <c r="I74" s="10">
        <f t="shared" si="44"/>
        <v>0</v>
      </c>
      <c r="J74" s="28">
        <f t="shared" si="44"/>
        <v>0</v>
      </c>
      <c r="K74" s="64">
        <f t="shared" si="1"/>
        <v>0</v>
      </c>
      <c r="L74" s="10">
        <f t="shared" si="44"/>
        <v>0</v>
      </c>
      <c r="M74" s="10">
        <f t="shared" si="44"/>
        <v>0</v>
      </c>
      <c r="N74" s="28">
        <f t="shared" si="44"/>
        <v>0</v>
      </c>
      <c r="O74" s="64">
        <f t="shared" si="2"/>
        <v>0</v>
      </c>
      <c r="P74" s="10">
        <f t="shared" si="44"/>
        <v>0</v>
      </c>
      <c r="Q74" s="10">
        <f t="shared" si="44"/>
        <v>0</v>
      </c>
      <c r="R74" s="28">
        <f t="shared" si="44"/>
        <v>0</v>
      </c>
      <c r="S74" s="64">
        <f t="shared" si="3"/>
        <v>0</v>
      </c>
      <c r="T74" s="54">
        <f t="shared" si="6"/>
        <v>0</v>
      </c>
      <c r="U74" s="54" t="e">
        <f t="shared" si="7"/>
        <v>#DIV/0!</v>
      </c>
    </row>
    <row r="75" spans="1:21" outlineLevel="1" x14ac:dyDescent="0.25">
      <c r="A75" s="2">
        <v>5996</v>
      </c>
      <c r="B75" s="16" t="s">
        <v>103</v>
      </c>
      <c r="C75" s="70" t="s">
        <v>185</v>
      </c>
      <c r="F75" s="25"/>
      <c r="G75" s="61">
        <f>SUM(D75:F75)</f>
        <v>0</v>
      </c>
      <c r="J75" s="25"/>
      <c r="K75" s="61">
        <f>SUM(H75:J75)</f>
        <v>0</v>
      </c>
      <c r="N75" s="25"/>
      <c r="O75" s="61">
        <f>SUM(L75:N75)</f>
        <v>0</v>
      </c>
      <c r="R75" s="25"/>
      <c r="S75" s="61">
        <f>SUM(P75:R75)</f>
        <v>0</v>
      </c>
      <c r="T75" s="51">
        <f>S75+O75+K75+G75</f>
        <v>0</v>
      </c>
      <c r="U75" s="51" t="e">
        <f>T75/$T$17</f>
        <v>#DIV/0!</v>
      </c>
    </row>
    <row r="76" spans="1:21" outlineLevel="1" x14ac:dyDescent="0.25">
      <c r="A76" s="2">
        <v>5997</v>
      </c>
      <c r="B76" s="16" t="s">
        <v>104</v>
      </c>
      <c r="C76" s="70" t="s">
        <v>228</v>
      </c>
      <c r="F76" s="25"/>
      <c r="G76" s="61">
        <f>SUM(D76:F76)</f>
        <v>0</v>
      </c>
      <c r="J76" s="25"/>
      <c r="K76" s="61">
        <f>SUM(H76:J76)</f>
        <v>0</v>
      </c>
      <c r="N76" s="25"/>
      <c r="O76" s="61">
        <f>SUM(L76:N76)</f>
        <v>0</v>
      </c>
      <c r="R76" s="25"/>
      <c r="S76" s="61">
        <f>SUM(P76:R76)</f>
        <v>0</v>
      </c>
      <c r="T76" s="51">
        <f>S76+O76+K76+G76</f>
        <v>0</v>
      </c>
      <c r="U76" s="51" t="e">
        <f>T76/$T$17</f>
        <v>#DIV/0!</v>
      </c>
    </row>
    <row r="77" spans="1:21" s="3" customFormat="1" x14ac:dyDescent="0.25">
      <c r="A77" s="3">
        <v>5995</v>
      </c>
      <c r="B77" s="19" t="s">
        <v>105</v>
      </c>
      <c r="C77" s="73" t="s">
        <v>186</v>
      </c>
      <c r="D77" s="10">
        <f>SUM(D75:D76)</f>
        <v>0</v>
      </c>
      <c r="E77" s="10">
        <f>SUM(E75:E76)</f>
        <v>0</v>
      </c>
      <c r="F77" s="10">
        <f>SUM(F75:F76)</f>
        <v>0</v>
      </c>
      <c r="G77" s="64">
        <f>SUM(D77:F77)</f>
        <v>0</v>
      </c>
      <c r="H77" s="10">
        <f>SUM(H75:H76)</f>
        <v>0</v>
      </c>
      <c r="I77" s="10">
        <f>SUM(I75:I76)</f>
        <v>0</v>
      </c>
      <c r="J77" s="10">
        <f>SUM(J75:J76)</f>
        <v>0</v>
      </c>
      <c r="K77" s="64">
        <f>SUM(H77:J77)</f>
        <v>0</v>
      </c>
      <c r="L77" s="10">
        <f>SUM(L75:L76)</f>
        <v>0</v>
      </c>
      <c r="M77" s="10">
        <f>SUM(M75:M76)</f>
        <v>0</v>
      </c>
      <c r="N77" s="10">
        <f>SUM(N75:N76)</f>
        <v>0</v>
      </c>
      <c r="O77" s="64">
        <f>SUM(L77:N77)</f>
        <v>0</v>
      </c>
      <c r="P77" s="10">
        <f>SUM(P75:P76)</f>
        <v>0</v>
      </c>
      <c r="Q77" s="10">
        <f>SUM(Q75:Q76)</f>
        <v>0</v>
      </c>
      <c r="R77" s="10">
        <f>SUM(R75:R76)</f>
        <v>0</v>
      </c>
      <c r="S77" s="64">
        <f>SUM(P77:R77)</f>
        <v>0</v>
      </c>
      <c r="T77" s="54">
        <f>S77+O77+K77+G77</f>
        <v>0</v>
      </c>
      <c r="U77" s="54" t="e">
        <f>T77/$T$17</f>
        <v>#DIV/0!</v>
      </c>
    </row>
    <row r="78" spans="1:21" x14ac:dyDescent="0.25">
      <c r="A78" s="1"/>
      <c r="B78" s="18"/>
      <c r="C78" s="72"/>
      <c r="F78" s="25"/>
      <c r="G78" s="44"/>
      <c r="J78" s="25"/>
      <c r="K78" s="44"/>
      <c r="N78" s="25"/>
      <c r="O78" s="44"/>
      <c r="R78" s="25"/>
      <c r="S78" s="44"/>
      <c r="T78" s="51"/>
      <c r="U78" s="51"/>
    </row>
    <row r="79" spans="1:21" s="1" customFormat="1" ht="19.5" x14ac:dyDescent="0.35">
      <c r="A79" s="2"/>
      <c r="B79" s="17" t="s">
        <v>14</v>
      </c>
      <c r="C79" s="71" t="s">
        <v>221</v>
      </c>
      <c r="D79" s="9">
        <f>D69+D32+D45+D74+D61+D28+D77+D50+D39+D31</f>
        <v>0</v>
      </c>
      <c r="E79" s="9">
        <f>E69+E32+E45+E74+E61+E28+E77+E50+E39+E31</f>
        <v>0</v>
      </c>
      <c r="F79" s="9">
        <f>F69+F32+F45+F74+F61+F28+F77+F50+F39+F31</f>
        <v>0</v>
      </c>
      <c r="G79" s="62">
        <f t="shared" ref="G79" si="45">SUM(D79:F79)</f>
        <v>0</v>
      </c>
      <c r="H79" s="9">
        <f>H69+H32+H45+H74+H61+H28+H77+H50+H39+H31</f>
        <v>0</v>
      </c>
      <c r="I79" s="9">
        <f>I69+I32+I45+I74+I61+I28+I77+I50+I39+I31</f>
        <v>0</v>
      </c>
      <c r="J79" s="9">
        <f>J69+J32+J45+J74+J61+J28+J77+J50+J39+J31</f>
        <v>0</v>
      </c>
      <c r="K79" s="62">
        <f t="shared" ref="K79" si="46">SUM(H79:J79)</f>
        <v>0</v>
      </c>
      <c r="L79" s="9">
        <f>L69+L32+L45+L74+L61+L28+L77+L50+L39+L31</f>
        <v>0</v>
      </c>
      <c r="M79" s="9">
        <f>M69+M32+M45+M74+M61+M28+M77+M50+M39+M31</f>
        <v>0</v>
      </c>
      <c r="N79" s="9">
        <f>N69+N32+N45+N74+N61+N28+N77+N50+N39+N31</f>
        <v>0</v>
      </c>
      <c r="O79" s="62">
        <f t="shared" ref="O79" si="47">SUM(L79:N79)</f>
        <v>0</v>
      </c>
      <c r="P79" s="9">
        <f>P69+P32+P45+P74+P61+P28+P77+P50+P39+P31</f>
        <v>0</v>
      </c>
      <c r="Q79" s="9">
        <f>Q69+Q32+Q45+Q74+Q61+Q28+Q77+Q50+Q39+Q31</f>
        <v>0</v>
      </c>
      <c r="R79" s="9">
        <f>R69+R32+R45+R74+R61+R28+R77+R50+R39+R31</f>
        <v>0</v>
      </c>
      <c r="S79" s="62">
        <f t="shared" ref="S79" si="48">SUM(P79:R79)</f>
        <v>0</v>
      </c>
      <c r="T79" s="52">
        <f>T69+T32+T45+T74+T61+T28+T77+T39+T50+T31</f>
        <v>0</v>
      </c>
      <c r="U79" s="52" t="e">
        <f t="shared" si="7"/>
        <v>#DIV/0!</v>
      </c>
    </row>
    <row r="80" spans="1:21" x14ac:dyDescent="0.25">
      <c r="B80" s="18"/>
      <c r="C80" s="72"/>
      <c r="F80" s="25"/>
      <c r="G80" s="44"/>
      <c r="J80" s="25"/>
      <c r="K80" s="44"/>
      <c r="N80" s="25"/>
      <c r="O80" s="44"/>
      <c r="R80" s="25"/>
      <c r="S80" s="44"/>
      <c r="T80" s="51"/>
      <c r="U80" s="51"/>
    </row>
    <row r="81" spans="1:21" s="1" customFormat="1" ht="19.5" x14ac:dyDescent="0.35">
      <c r="A81" s="2"/>
      <c r="B81" s="17" t="s">
        <v>32</v>
      </c>
      <c r="C81" s="71" t="s">
        <v>211</v>
      </c>
      <c r="D81" s="9">
        <f t="shared" ref="D81:T81" si="49">D17-D79</f>
        <v>0</v>
      </c>
      <c r="E81" s="9">
        <f t="shared" si="49"/>
        <v>0</v>
      </c>
      <c r="F81" s="26">
        <f t="shared" si="49"/>
        <v>0</v>
      </c>
      <c r="G81" s="62">
        <f t="shared" si="49"/>
        <v>0</v>
      </c>
      <c r="H81" s="9">
        <f t="shared" si="49"/>
        <v>0</v>
      </c>
      <c r="I81" s="9">
        <f t="shared" si="49"/>
        <v>0</v>
      </c>
      <c r="J81" s="26">
        <f t="shared" si="49"/>
        <v>0</v>
      </c>
      <c r="K81" s="62">
        <f t="shared" si="49"/>
        <v>0</v>
      </c>
      <c r="L81" s="9">
        <f t="shared" si="49"/>
        <v>0</v>
      </c>
      <c r="M81" s="9">
        <f t="shared" si="49"/>
        <v>0</v>
      </c>
      <c r="N81" s="26">
        <f t="shared" si="49"/>
        <v>0</v>
      </c>
      <c r="O81" s="62">
        <f t="shared" si="49"/>
        <v>0</v>
      </c>
      <c r="P81" s="9">
        <f t="shared" si="49"/>
        <v>0</v>
      </c>
      <c r="Q81" s="9">
        <f t="shared" si="49"/>
        <v>0</v>
      </c>
      <c r="R81" s="26">
        <f t="shared" si="49"/>
        <v>0</v>
      </c>
      <c r="S81" s="62">
        <f t="shared" si="49"/>
        <v>0</v>
      </c>
      <c r="T81" s="52">
        <f t="shared" si="49"/>
        <v>0</v>
      </c>
      <c r="U81" s="52" t="e">
        <f t="shared" si="7"/>
        <v>#DIV/0!</v>
      </c>
    </row>
    <row r="82" spans="1:21" x14ac:dyDescent="0.25">
      <c r="B82" s="34" t="s">
        <v>34</v>
      </c>
      <c r="C82" s="74" t="s">
        <v>212</v>
      </c>
      <c r="D82" s="32" t="e">
        <f t="shared" ref="D82:T82" si="50">D81/D17</f>
        <v>#DIV/0!</v>
      </c>
      <c r="E82" s="35" t="e">
        <f t="shared" si="50"/>
        <v>#DIV/0!</v>
      </c>
      <c r="F82" s="36" t="e">
        <f t="shared" si="50"/>
        <v>#DIV/0!</v>
      </c>
      <c r="G82" s="45" t="e">
        <f t="shared" si="50"/>
        <v>#DIV/0!</v>
      </c>
      <c r="H82" s="35" t="e">
        <f t="shared" si="50"/>
        <v>#DIV/0!</v>
      </c>
      <c r="I82" s="35" t="e">
        <f t="shared" si="50"/>
        <v>#DIV/0!</v>
      </c>
      <c r="J82" s="36" t="e">
        <f t="shared" si="50"/>
        <v>#DIV/0!</v>
      </c>
      <c r="K82" s="45" t="e">
        <f t="shared" si="50"/>
        <v>#DIV/0!</v>
      </c>
      <c r="L82" s="35" t="e">
        <f t="shared" si="50"/>
        <v>#DIV/0!</v>
      </c>
      <c r="M82" s="35" t="e">
        <f t="shared" si="50"/>
        <v>#DIV/0!</v>
      </c>
      <c r="N82" s="36" t="e">
        <f t="shared" si="50"/>
        <v>#DIV/0!</v>
      </c>
      <c r="O82" s="45" t="e">
        <f t="shared" si="50"/>
        <v>#DIV/0!</v>
      </c>
      <c r="P82" s="35" t="e">
        <f t="shared" si="50"/>
        <v>#DIV/0!</v>
      </c>
      <c r="Q82" s="35" t="e">
        <f t="shared" si="50"/>
        <v>#DIV/0!</v>
      </c>
      <c r="R82" s="36" t="e">
        <f t="shared" si="50"/>
        <v>#DIV/0!</v>
      </c>
      <c r="S82" s="45" t="e">
        <f t="shared" si="50"/>
        <v>#DIV/0!</v>
      </c>
      <c r="T82" s="55" t="e">
        <f t="shared" si="50"/>
        <v>#DIV/0!</v>
      </c>
      <c r="U82" s="55"/>
    </row>
    <row r="83" spans="1:21" x14ac:dyDescent="0.25">
      <c r="B83" s="20"/>
      <c r="C83" s="75"/>
      <c r="F83" s="25"/>
      <c r="G83" s="46"/>
      <c r="J83" s="25"/>
      <c r="K83" s="46"/>
      <c r="N83" s="25"/>
      <c r="O83" s="46"/>
      <c r="R83" s="25"/>
      <c r="S83" s="46"/>
      <c r="T83" s="56"/>
      <c r="U83" s="56"/>
    </row>
    <row r="84" spans="1:21" outlineLevel="1" x14ac:dyDescent="0.25">
      <c r="A84" s="83">
        <v>6130</v>
      </c>
      <c r="B84" s="16" t="s">
        <v>30</v>
      </c>
      <c r="C84" s="70" t="s">
        <v>200</v>
      </c>
      <c r="F84" s="25"/>
      <c r="G84" s="61">
        <f t="shared" ref="G84:G91" si="51">SUM(D84:F84)</f>
        <v>0</v>
      </c>
      <c r="J84" s="25"/>
      <c r="K84" s="61">
        <f t="shared" ref="K84:K91" si="52">SUM(H84:J84)</f>
        <v>0</v>
      </c>
      <c r="N84" s="25"/>
      <c r="O84" s="61">
        <f t="shared" ref="O84:O91" si="53">SUM(L84:N84)</f>
        <v>0</v>
      </c>
      <c r="R84" s="25"/>
      <c r="S84" s="61">
        <f t="shared" ref="S84:S91" si="54">SUM(P84:R84)</f>
        <v>0</v>
      </c>
      <c r="T84" s="51">
        <f t="shared" ref="T84:T91" si="55">S84+O84+K84+G84</f>
        <v>0</v>
      </c>
      <c r="U84" s="51" t="e">
        <f t="shared" ref="U84:U91" si="56">T84/$T$17</f>
        <v>#DIV/0!</v>
      </c>
    </row>
    <row r="85" spans="1:21" outlineLevel="1" x14ac:dyDescent="0.25">
      <c r="A85" s="83">
        <v>6150</v>
      </c>
      <c r="B85" s="16" t="s">
        <v>74</v>
      </c>
      <c r="C85" s="70" t="s">
        <v>201</v>
      </c>
      <c r="F85" s="25"/>
      <c r="G85" s="61">
        <f t="shared" si="51"/>
        <v>0</v>
      </c>
      <c r="J85" s="25"/>
      <c r="K85" s="61">
        <f t="shared" si="52"/>
        <v>0</v>
      </c>
      <c r="N85" s="25"/>
      <c r="O85" s="61">
        <f t="shared" si="53"/>
        <v>0</v>
      </c>
      <c r="R85" s="25"/>
      <c r="S85" s="61">
        <f t="shared" si="54"/>
        <v>0</v>
      </c>
      <c r="T85" s="51">
        <f t="shared" si="55"/>
        <v>0</v>
      </c>
      <c r="U85" s="51" t="e">
        <f t="shared" si="56"/>
        <v>#DIV/0!</v>
      </c>
    </row>
    <row r="86" spans="1:21" outlineLevel="1" x14ac:dyDescent="0.25">
      <c r="A86" s="83">
        <v>6190</v>
      </c>
      <c r="B86" s="16" t="s">
        <v>9</v>
      </c>
      <c r="C86" s="70" t="s">
        <v>220</v>
      </c>
      <c r="F86" s="25"/>
      <c r="G86" s="61">
        <f t="shared" si="51"/>
        <v>0</v>
      </c>
      <c r="J86" s="25"/>
      <c r="K86" s="61">
        <f t="shared" si="52"/>
        <v>0</v>
      </c>
      <c r="N86" s="25"/>
      <c r="O86" s="61">
        <f t="shared" si="53"/>
        <v>0</v>
      </c>
      <c r="R86" s="25"/>
      <c r="S86" s="61">
        <f t="shared" si="54"/>
        <v>0</v>
      </c>
      <c r="T86" s="51">
        <f t="shared" si="55"/>
        <v>0</v>
      </c>
      <c r="U86" s="51" t="e">
        <f t="shared" si="56"/>
        <v>#DIV/0!</v>
      </c>
    </row>
    <row r="87" spans="1:21" s="3" customFormat="1" outlineLevel="1" x14ac:dyDescent="0.25">
      <c r="A87" s="2"/>
      <c r="B87" s="19" t="s">
        <v>112</v>
      </c>
      <c r="C87" s="73" t="s">
        <v>202</v>
      </c>
      <c r="D87" s="10">
        <f t="shared" ref="D87:R87" si="57">SUM(D85:D86)</f>
        <v>0</v>
      </c>
      <c r="E87" s="10">
        <f t="shared" si="57"/>
        <v>0</v>
      </c>
      <c r="F87" s="28">
        <f t="shared" si="57"/>
        <v>0</v>
      </c>
      <c r="G87" s="64">
        <f t="shared" si="51"/>
        <v>0</v>
      </c>
      <c r="H87" s="10">
        <f t="shared" si="57"/>
        <v>0</v>
      </c>
      <c r="I87" s="10">
        <f t="shared" si="57"/>
        <v>0</v>
      </c>
      <c r="J87" s="28">
        <f t="shared" si="57"/>
        <v>0</v>
      </c>
      <c r="K87" s="64">
        <f t="shared" si="52"/>
        <v>0</v>
      </c>
      <c r="L87" s="10">
        <f t="shared" si="57"/>
        <v>0</v>
      </c>
      <c r="M87" s="10">
        <f t="shared" si="57"/>
        <v>0</v>
      </c>
      <c r="N87" s="28">
        <f t="shared" si="57"/>
        <v>0</v>
      </c>
      <c r="O87" s="64">
        <f t="shared" si="53"/>
        <v>0</v>
      </c>
      <c r="P87" s="10">
        <f t="shared" si="57"/>
        <v>0</v>
      </c>
      <c r="Q87" s="10">
        <f t="shared" si="57"/>
        <v>0</v>
      </c>
      <c r="R87" s="28">
        <f t="shared" si="57"/>
        <v>0</v>
      </c>
      <c r="S87" s="64">
        <f t="shared" si="54"/>
        <v>0</v>
      </c>
      <c r="T87" s="54">
        <f t="shared" si="55"/>
        <v>0</v>
      </c>
      <c r="U87" s="54" t="e">
        <f t="shared" si="56"/>
        <v>#DIV/0!</v>
      </c>
    </row>
    <row r="88" spans="1:21" outlineLevel="1" x14ac:dyDescent="0.25">
      <c r="A88" s="2">
        <v>6530</v>
      </c>
      <c r="B88" s="16" t="s">
        <v>31</v>
      </c>
      <c r="C88" s="70" t="s">
        <v>203</v>
      </c>
      <c r="F88" s="25"/>
      <c r="G88" s="61">
        <f t="shared" si="51"/>
        <v>0</v>
      </c>
      <c r="J88" s="25"/>
      <c r="K88" s="61">
        <f t="shared" si="52"/>
        <v>0</v>
      </c>
      <c r="N88" s="25"/>
      <c r="O88" s="61">
        <f t="shared" si="53"/>
        <v>0</v>
      </c>
      <c r="R88" s="25"/>
      <c r="S88" s="61">
        <f t="shared" si="54"/>
        <v>0</v>
      </c>
      <c r="T88" s="51">
        <f t="shared" si="55"/>
        <v>0</v>
      </c>
      <c r="U88" s="51" t="e">
        <f t="shared" si="56"/>
        <v>#DIV/0!</v>
      </c>
    </row>
    <row r="89" spans="1:21" outlineLevel="1" x14ac:dyDescent="0.25">
      <c r="A89" s="83">
        <v>6550</v>
      </c>
      <c r="B89" s="16" t="s">
        <v>75</v>
      </c>
      <c r="C89" s="70" t="s">
        <v>204</v>
      </c>
      <c r="F89" s="25"/>
      <c r="G89" s="61">
        <f t="shared" si="51"/>
        <v>0</v>
      </c>
      <c r="J89" s="25"/>
      <c r="K89" s="61">
        <f t="shared" si="52"/>
        <v>0</v>
      </c>
      <c r="N89" s="25"/>
      <c r="O89" s="61">
        <f t="shared" si="53"/>
        <v>0</v>
      </c>
      <c r="R89" s="25"/>
      <c r="S89" s="61">
        <f t="shared" si="54"/>
        <v>0</v>
      </c>
      <c r="T89" s="51">
        <f t="shared" si="55"/>
        <v>0</v>
      </c>
      <c r="U89" s="51" t="e">
        <f t="shared" si="56"/>
        <v>#DIV/0!</v>
      </c>
    </row>
    <row r="90" spans="1:21" outlineLevel="1" x14ac:dyDescent="0.25">
      <c r="A90" s="2">
        <v>6590</v>
      </c>
      <c r="B90" s="16" t="s">
        <v>4</v>
      </c>
      <c r="C90" s="70" t="s">
        <v>219</v>
      </c>
      <c r="F90" s="25"/>
      <c r="G90" s="61">
        <f t="shared" si="51"/>
        <v>0</v>
      </c>
      <c r="J90" s="25"/>
      <c r="K90" s="61">
        <f t="shared" si="52"/>
        <v>0</v>
      </c>
      <c r="N90" s="25"/>
      <c r="O90" s="61">
        <f t="shared" si="53"/>
        <v>0</v>
      </c>
      <c r="R90" s="25"/>
      <c r="S90" s="61">
        <f t="shared" si="54"/>
        <v>0</v>
      </c>
      <c r="T90" s="51">
        <f t="shared" si="55"/>
        <v>0</v>
      </c>
      <c r="U90" s="51" t="e">
        <f t="shared" si="56"/>
        <v>#DIV/0!</v>
      </c>
    </row>
    <row r="91" spans="1:21" s="3" customFormat="1" outlineLevel="1" x14ac:dyDescent="0.25">
      <c r="A91" s="1"/>
      <c r="B91" s="19" t="s">
        <v>113</v>
      </c>
      <c r="C91" s="73" t="s">
        <v>205</v>
      </c>
      <c r="D91" s="10">
        <f t="shared" ref="D91:R91" si="58">SUM(D88:D90)</f>
        <v>0</v>
      </c>
      <c r="E91" s="10">
        <f t="shared" si="58"/>
        <v>0</v>
      </c>
      <c r="F91" s="28">
        <f t="shared" si="58"/>
        <v>0</v>
      </c>
      <c r="G91" s="64">
        <f t="shared" si="51"/>
        <v>0</v>
      </c>
      <c r="H91" s="10">
        <f t="shared" si="58"/>
        <v>0</v>
      </c>
      <c r="I91" s="10">
        <f t="shared" si="58"/>
        <v>0</v>
      </c>
      <c r="J91" s="28">
        <f t="shared" si="58"/>
        <v>0</v>
      </c>
      <c r="K91" s="64">
        <f t="shared" si="52"/>
        <v>0</v>
      </c>
      <c r="L91" s="10">
        <f t="shared" si="58"/>
        <v>0</v>
      </c>
      <c r="M91" s="10">
        <f t="shared" si="58"/>
        <v>0</v>
      </c>
      <c r="N91" s="28">
        <f t="shared" si="58"/>
        <v>0</v>
      </c>
      <c r="O91" s="64">
        <f t="shared" si="53"/>
        <v>0</v>
      </c>
      <c r="P91" s="10">
        <f t="shared" si="58"/>
        <v>0</v>
      </c>
      <c r="Q91" s="10">
        <f t="shared" si="58"/>
        <v>0</v>
      </c>
      <c r="R91" s="28">
        <f t="shared" si="58"/>
        <v>0</v>
      </c>
      <c r="S91" s="64">
        <f t="shared" si="54"/>
        <v>0</v>
      </c>
      <c r="T91" s="54">
        <f t="shared" si="55"/>
        <v>0</v>
      </c>
      <c r="U91" s="54" t="e">
        <f t="shared" si="56"/>
        <v>#DIV/0!</v>
      </c>
    </row>
    <row r="92" spans="1:21" outlineLevel="1" x14ac:dyDescent="0.25">
      <c r="A92" s="1"/>
      <c r="B92" s="20"/>
      <c r="C92" s="75"/>
      <c r="F92" s="25"/>
      <c r="G92" s="61"/>
      <c r="J92" s="25"/>
      <c r="K92" s="61"/>
      <c r="N92" s="25"/>
      <c r="O92" s="61"/>
      <c r="R92" s="25"/>
      <c r="S92" s="61"/>
      <c r="T92" s="51"/>
      <c r="U92" s="51"/>
    </row>
    <row r="93" spans="1:21" s="1" customFormat="1" ht="19.5" x14ac:dyDescent="0.35">
      <c r="B93" s="17" t="s">
        <v>33</v>
      </c>
      <c r="C93" s="71" t="s">
        <v>206</v>
      </c>
      <c r="D93" s="9">
        <f t="shared" ref="D93:T93" si="59">D87-D91</f>
        <v>0</v>
      </c>
      <c r="E93" s="9">
        <f t="shared" si="59"/>
        <v>0</v>
      </c>
      <c r="F93" s="26">
        <f t="shared" si="59"/>
        <v>0</v>
      </c>
      <c r="G93" s="62">
        <f t="shared" si="59"/>
        <v>0</v>
      </c>
      <c r="H93" s="9">
        <f t="shared" si="59"/>
        <v>0</v>
      </c>
      <c r="I93" s="9">
        <f t="shared" si="59"/>
        <v>0</v>
      </c>
      <c r="J93" s="26">
        <f t="shared" si="59"/>
        <v>0</v>
      </c>
      <c r="K93" s="62">
        <f t="shared" si="59"/>
        <v>0</v>
      </c>
      <c r="L93" s="9">
        <f t="shared" si="59"/>
        <v>0</v>
      </c>
      <c r="M93" s="9">
        <f t="shared" si="59"/>
        <v>0</v>
      </c>
      <c r="N93" s="26">
        <f t="shared" si="59"/>
        <v>0</v>
      </c>
      <c r="O93" s="62">
        <f t="shared" si="59"/>
        <v>0</v>
      </c>
      <c r="P93" s="9">
        <f t="shared" si="59"/>
        <v>0</v>
      </c>
      <c r="Q93" s="9">
        <f t="shared" si="59"/>
        <v>0</v>
      </c>
      <c r="R93" s="26">
        <f t="shared" si="59"/>
        <v>0</v>
      </c>
      <c r="S93" s="62">
        <f t="shared" si="59"/>
        <v>0</v>
      </c>
      <c r="T93" s="52">
        <f t="shared" si="59"/>
        <v>0</v>
      </c>
      <c r="U93" s="52" t="e">
        <f t="shared" ref="U93" si="60">T93/$T$17</f>
        <v>#DIV/0!</v>
      </c>
    </row>
    <row r="94" spans="1:21" s="1" customFormat="1" ht="19.5" x14ac:dyDescent="0.35">
      <c r="A94" s="2"/>
      <c r="B94" s="15"/>
      <c r="C94" s="69"/>
      <c r="D94" s="11"/>
      <c r="E94" s="11"/>
      <c r="F94" s="27"/>
      <c r="G94" s="63"/>
      <c r="H94" s="11"/>
      <c r="I94" s="11"/>
      <c r="J94" s="27"/>
      <c r="K94" s="63"/>
      <c r="L94" s="11"/>
      <c r="M94" s="11"/>
      <c r="N94" s="27"/>
      <c r="O94" s="63"/>
      <c r="P94" s="11"/>
      <c r="Q94" s="11"/>
      <c r="R94" s="27"/>
      <c r="S94" s="63"/>
      <c r="T94" s="53"/>
      <c r="U94" s="53"/>
    </row>
    <row r="95" spans="1:21" s="1" customFormat="1" ht="20.25" thickBot="1" x14ac:dyDescent="0.4">
      <c r="A95" s="2"/>
      <c r="B95" s="21" t="s">
        <v>16</v>
      </c>
      <c r="C95" s="76" t="s">
        <v>207</v>
      </c>
      <c r="D95" s="12">
        <f t="shared" ref="D95:T95" si="61">D81+D93</f>
        <v>0</v>
      </c>
      <c r="E95" s="12">
        <f t="shared" si="61"/>
        <v>0</v>
      </c>
      <c r="F95" s="29">
        <f t="shared" si="61"/>
        <v>0</v>
      </c>
      <c r="G95" s="65">
        <f t="shared" si="61"/>
        <v>0</v>
      </c>
      <c r="H95" s="12">
        <f t="shared" si="61"/>
        <v>0</v>
      </c>
      <c r="I95" s="12">
        <f t="shared" si="61"/>
        <v>0</v>
      </c>
      <c r="J95" s="29">
        <f t="shared" si="61"/>
        <v>0</v>
      </c>
      <c r="K95" s="65">
        <f t="shared" si="61"/>
        <v>0</v>
      </c>
      <c r="L95" s="12">
        <f t="shared" si="61"/>
        <v>0</v>
      </c>
      <c r="M95" s="12">
        <f t="shared" si="61"/>
        <v>0</v>
      </c>
      <c r="N95" s="29">
        <f t="shared" si="61"/>
        <v>0</v>
      </c>
      <c r="O95" s="65">
        <f t="shared" si="61"/>
        <v>0</v>
      </c>
      <c r="P95" s="12">
        <f t="shared" si="61"/>
        <v>0</v>
      </c>
      <c r="Q95" s="12">
        <f t="shared" si="61"/>
        <v>0</v>
      </c>
      <c r="R95" s="29">
        <f t="shared" si="61"/>
        <v>0</v>
      </c>
      <c r="S95" s="65">
        <f t="shared" si="61"/>
        <v>0</v>
      </c>
      <c r="T95" s="57">
        <f t="shared" si="61"/>
        <v>0</v>
      </c>
      <c r="U95" s="57" t="e">
        <f t="shared" ref="U95" si="62">T95/$T$17</f>
        <v>#DIV/0!</v>
      </c>
    </row>
    <row r="96" spans="1:21" x14ac:dyDescent="0.25">
      <c r="B96" s="34" t="s">
        <v>35</v>
      </c>
      <c r="C96" s="74" t="s">
        <v>208</v>
      </c>
      <c r="D96" s="32" t="e">
        <f t="shared" ref="D96:T96" si="63">D95/D17</f>
        <v>#DIV/0!</v>
      </c>
      <c r="E96" s="7" t="e">
        <f t="shared" si="63"/>
        <v>#DIV/0!</v>
      </c>
      <c r="F96" s="25" t="e">
        <f t="shared" si="63"/>
        <v>#DIV/0!</v>
      </c>
      <c r="G96" s="45" t="e">
        <f t="shared" si="63"/>
        <v>#DIV/0!</v>
      </c>
      <c r="H96" s="7" t="e">
        <f t="shared" si="63"/>
        <v>#DIV/0!</v>
      </c>
      <c r="I96" s="7" t="e">
        <f t="shared" si="63"/>
        <v>#DIV/0!</v>
      </c>
      <c r="J96" s="25" t="e">
        <f t="shared" si="63"/>
        <v>#DIV/0!</v>
      </c>
      <c r="K96" s="45" t="e">
        <f t="shared" si="63"/>
        <v>#DIV/0!</v>
      </c>
      <c r="L96" s="7" t="e">
        <f t="shared" si="63"/>
        <v>#DIV/0!</v>
      </c>
      <c r="M96" s="7" t="e">
        <f t="shared" si="63"/>
        <v>#DIV/0!</v>
      </c>
      <c r="N96" s="25" t="e">
        <f t="shared" si="63"/>
        <v>#DIV/0!</v>
      </c>
      <c r="O96" s="45" t="e">
        <f t="shared" si="63"/>
        <v>#DIV/0!</v>
      </c>
      <c r="P96" s="7" t="e">
        <f t="shared" si="63"/>
        <v>#DIV/0!</v>
      </c>
      <c r="Q96" s="7" t="e">
        <f t="shared" si="63"/>
        <v>#DIV/0!</v>
      </c>
      <c r="R96" s="25" t="e">
        <f t="shared" si="63"/>
        <v>#DIV/0!</v>
      </c>
      <c r="S96" s="45" t="e">
        <f t="shared" si="63"/>
        <v>#DIV/0!</v>
      </c>
      <c r="T96" s="55" t="e">
        <f t="shared" si="63"/>
        <v>#DIV/0!</v>
      </c>
      <c r="U96" s="55"/>
    </row>
    <row r="97" spans="1:21" x14ac:dyDescent="0.25">
      <c r="B97" s="18"/>
      <c r="C97" s="72"/>
      <c r="F97" s="25"/>
      <c r="G97" s="46"/>
      <c r="J97" s="25"/>
      <c r="K97" s="46"/>
      <c r="N97" s="25"/>
      <c r="O97" s="46"/>
      <c r="R97" s="25"/>
      <c r="S97" s="46"/>
      <c r="T97" s="56"/>
      <c r="U97" s="56"/>
    </row>
    <row r="98" spans="1:21" ht="19.5" x14ac:dyDescent="0.35">
      <c r="A98" s="1">
        <v>6900</v>
      </c>
      <c r="B98" s="15" t="s">
        <v>10</v>
      </c>
      <c r="C98" s="69" t="s">
        <v>209</v>
      </c>
      <c r="F98" s="25"/>
      <c r="G98" s="61">
        <f t="shared" ref="G98" si="64">SUM(D98:F98)</f>
        <v>0</v>
      </c>
      <c r="J98" s="25"/>
      <c r="K98" s="61">
        <f t="shared" ref="K98" si="65">SUM(H98:J98)</f>
        <v>0</v>
      </c>
      <c r="N98" s="25"/>
      <c r="O98" s="61">
        <f t="shared" ref="O98" si="66">SUM(L98:N98)</f>
        <v>0</v>
      </c>
      <c r="R98" s="25"/>
      <c r="S98" s="61">
        <f t="shared" ref="S98" si="67">SUM(P98:R98)</f>
        <v>0</v>
      </c>
      <c r="T98" s="51">
        <f t="shared" ref="T98" si="68">S98+O98+K98+G98</f>
        <v>0</v>
      </c>
      <c r="U98" s="51" t="e">
        <f t="shared" ref="U98:U100" si="69">T98/$T$17</f>
        <v>#DIV/0!</v>
      </c>
    </row>
    <row r="99" spans="1:21" x14ac:dyDescent="0.25">
      <c r="B99" s="18"/>
      <c r="C99" s="72"/>
      <c r="F99" s="25"/>
      <c r="G99" s="61"/>
      <c r="J99" s="25"/>
      <c r="K99" s="61"/>
      <c r="N99" s="25"/>
      <c r="O99" s="61"/>
      <c r="R99" s="25"/>
      <c r="S99" s="61"/>
      <c r="T99" s="51"/>
      <c r="U99" s="51"/>
    </row>
    <row r="100" spans="1:21" s="1" customFormat="1" ht="20.25" thickBot="1" x14ac:dyDescent="0.4">
      <c r="A100" s="2"/>
      <c r="B100" s="22" t="s">
        <v>11</v>
      </c>
      <c r="C100" s="77" t="s">
        <v>210</v>
      </c>
      <c r="D100" s="13">
        <f t="shared" ref="D100:S100" si="70">D95+D98</f>
        <v>0</v>
      </c>
      <c r="E100" s="13">
        <f t="shared" si="70"/>
        <v>0</v>
      </c>
      <c r="F100" s="30">
        <f t="shared" si="70"/>
        <v>0</v>
      </c>
      <c r="G100" s="66">
        <f t="shared" ref="G100" si="71">G95+G98</f>
        <v>0</v>
      </c>
      <c r="H100" s="13">
        <f t="shared" si="70"/>
        <v>0</v>
      </c>
      <c r="I100" s="13">
        <f t="shared" si="70"/>
        <v>0</v>
      </c>
      <c r="J100" s="30">
        <f t="shared" si="70"/>
        <v>0</v>
      </c>
      <c r="K100" s="66">
        <f t="shared" si="70"/>
        <v>0</v>
      </c>
      <c r="L100" s="13">
        <f t="shared" si="70"/>
        <v>0</v>
      </c>
      <c r="M100" s="13">
        <f t="shared" si="70"/>
        <v>0</v>
      </c>
      <c r="N100" s="30">
        <f t="shared" si="70"/>
        <v>0</v>
      </c>
      <c r="O100" s="66">
        <f t="shared" si="70"/>
        <v>0</v>
      </c>
      <c r="P100" s="13">
        <f t="shared" si="70"/>
        <v>0</v>
      </c>
      <c r="Q100" s="13">
        <f t="shared" si="70"/>
        <v>0</v>
      </c>
      <c r="R100" s="30">
        <f t="shared" si="70"/>
        <v>0</v>
      </c>
      <c r="S100" s="66">
        <f t="shared" si="70"/>
        <v>0</v>
      </c>
      <c r="T100" s="58">
        <f>T95+T98</f>
        <v>0</v>
      </c>
      <c r="U100" s="58" t="e">
        <f t="shared" si="69"/>
        <v>#DIV/0!</v>
      </c>
    </row>
    <row r="101" spans="1:21" ht="16.5" thickTop="1" x14ac:dyDescent="0.25">
      <c r="B101" s="34" t="s">
        <v>213</v>
      </c>
      <c r="C101" s="80" t="s">
        <v>214</v>
      </c>
      <c r="D101" s="35" t="e">
        <f t="shared" ref="D101:T101" si="72">D100/D17</f>
        <v>#DIV/0!</v>
      </c>
      <c r="E101" s="35" t="e">
        <f t="shared" si="72"/>
        <v>#DIV/0!</v>
      </c>
      <c r="F101" s="35" t="e">
        <f t="shared" si="72"/>
        <v>#DIV/0!</v>
      </c>
      <c r="G101" s="47" t="e">
        <f t="shared" si="72"/>
        <v>#DIV/0!</v>
      </c>
      <c r="H101" s="35" t="e">
        <f t="shared" si="72"/>
        <v>#DIV/0!</v>
      </c>
      <c r="I101" s="35" t="e">
        <f t="shared" si="72"/>
        <v>#DIV/0!</v>
      </c>
      <c r="J101" s="35" t="e">
        <f t="shared" si="72"/>
        <v>#DIV/0!</v>
      </c>
      <c r="K101" s="47" t="e">
        <f t="shared" si="72"/>
        <v>#DIV/0!</v>
      </c>
      <c r="L101" s="35" t="e">
        <f t="shared" si="72"/>
        <v>#DIV/0!</v>
      </c>
      <c r="M101" s="35" t="e">
        <f t="shared" si="72"/>
        <v>#DIV/0!</v>
      </c>
      <c r="N101" s="35" t="e">
        <f t="shared" si="72"/>
        <v>#DIV/0!</v>
      </c>
      <c r="O101" s="47" t="e">
        <f t="shared" si="72"/>
        <v>#DIV/0!</v>
      </c>
      <c r="P101" s="35" t="e">
        <f t="shared" si="72"/>
        <v>#DIV/0!</v>
      </c>
      <c r="Q101" s="35" t="e">
        <f t="shared" si="72"/>
        <v>#DIV/0!</v>
      </c>
      <c r="R101" s="35" t="e">
        <f t="shared" si="72"/>
        <v>#DIV/0!</v>
      </c>
      <c r="S101" s="47" t="e">
        <f t="shared" si="72"/>
        <v>#DIV/0!</v>
      </c>
      <c r="T101" s="59" t="e">
        <f t="shared" si="72"/>
        <v>#DIV/0!</v>
      </c>
      <c r="U101" s="59"/>
    </row>
    <row r="103" spans="1:21" s="84" customFormat="1" x14ac:dyDescent="0.25">
      <c r="A103" s="89">
        <v>6991</v>
      </c>
      <c r="B103" s="81" t="s">
        <v>234</v>
      </c>
      <c r="C103" s="82" t="s">
        <v>235</v>
      </c>
      <c r="D103" s="85"/>
      <c r="E103" s="85"/>
      <c r="F103" s="86"/>
      <c r="G103" s="87">
        <f t="shared" ref="G103:G105" si="73">SUM(D103:F103)</f>
        <v>0</v>
      </c>
      <c r="H103" s="85"/>
      <c r="I103" s="85"/>
      <c r="J103" s="86"/>
      <c r="K103" s="87">
        <f t="shared" ref="K103:K105" si="74">SUM(H103:J103)</f>
        <v>0</v>
      </c>
      <c r="L103" s="85"/>
      <c r="M103" s="85"/>
      <c r="N103" s="86"/>
      <c r="O103" s="87">
        <f t="shared" ref="O103:O105" si="75">SUM(L103:N103)</f>
        <v>0</v>
      </c>
      <c r="P103" s="85"/>
      <c r="Q103" s="85"/>
      <c r="R103" s="86"/>
      <c r="S103" s="87">
        <f t="shared" ref="S103:S105" si="76">SUM(P103:R103)</f>
        <v>0</v>
      </c>
      <c r="T103" s="88">
        <f t="shared" ref="T103:T105" si="77">S103+O103+K103+G103</f>
        <v>0</v>
      </c>
      <c r="U103" s="88" t="e">
        <f t="shared" ref="U103:U105" si="78">T103/$T$17</f>
        <v>#DIV/0!</v>
      </c>
    </row>
    <row r="104" spans="1:21" s="84" customFormat="1" x14ac:dyDescent="0.25">
      <c r="A104" s="84">
        <v>6992</v>
      </c>
      <c r="B104" s="81" t="s">
        <v>236</v>
      </c>
      <c r="C104" s="82" t="s">
        <v>237</v>
      </c>
      <c r="D104" s="85"/>
      <c r="E104" s="85"/>
      <c r="F104" s="86"/>
      <c r="G104" s="87">
        <f t="shared" si="73"/>
        <v>0</v>
      </c>
      <c r="H104" s="85"/>
      <c r="I104" s="85"/>
      <c r="J104" s="86"/>
      <c r="K104" s="87">
        <f t="shared" si="74"/>
        <v>0</v>
      </c>
      <c r="L104" s="85"/>
      <c r="M104" s="85"/>
      <c r="N104" s="86"/>
      <c r="O104" s="87">
        <f t="shared" si="75"/>
        <v>0</v>
      </c>
      <c r="P104" s="85"/>
      <c r="Q104" s="85"/>
      <c r="R104" s="86"/>
      <c r="S104" s="87">
        <f t="shared" si="76"/>
        <v>0</v>
      </c>
      <c r="T104" s="88">
        <f t="shared" si="77"/>
        <v>0</v>
      </c>
      <c r="U104" s="88" t="e">
        <f t="shared" si="78"/>
        <v>#DIV/0!</v>
      </c>
    </row>
    <row r="105" spans="1:21" x14ac:dyDescent="0.25">
      <c r="B105" s="19" t="s">
        <v>233</v>
      </c>
      <c r="C105" s="73"/>
      <c r="D105" s="10">
        <f t="shared" ref="D105:R105" si="79">SUM(D102:D104)</f>
        <v>0</v>
      </c>
      <c r="E105" s="10">
        <f t="shared" si="79"/>
        <v>0</v>
      </c>
      <c r="F105" s="28">
        <f t="shared" si="79"/>
        <v>0</v>
      </c>
      <c r="G105" s="64">
        <f t="shared" si="73"/>
        <v>0</v>
      </c>
      <c r="H105" s="10">
        <f t="shared" si="79"/>
        <v>0</v>
      </c>
      <c r="I105" s="10">
        <f t="shared" si="79"/>
        <v>0</v>
      </c>
      <c r="J105" s="28">
        <f t="shared" si="79"/>
        <v>0</v>
      </c>
      <c r="K105" s="64">
        <f t="shared" si="74"/>
        <v>0</v>
      </c>
      <c r="L105" s="10">
        <f t="shared" si="79"/>
        <v>0</v>
      </c>
      <c r="M105" s="10">
        <f t="shared" si="79"/>
        <v>0</v>
      </c>
      <c r="N105" s="28">
        <f t="shared" si="79"/>
        <v>0</v>
      </c>
      <c r="O105" s="64">
        <f t="shared" si="75"/>
        <v>0</v>
      </c>
      <c r="P105" s="10">
        <f t="shared" si="79"/>
        <v>0</v>
      </c>
      <c r="Q105" s="10">
        <f t="shared" si="79"/>
        <v>0</v>
      </c>
      <c r="R105" s="28">
        <f t="shared" si="79"/>
        <v>0</v>
      </c>
      <c r="S105" s="64">
        <f t="shared" si="76"/>
        <v>0</v>
      </c>
      <c r="T105" s="54">
        <f t="shared" si="77"/>
        <v>0</v>
      </c>
      <c r="U105" s="54" t="e">
        <f t="shared" si="78"/>
        <v>#DIV/0!</v>
      </c>
    </row>
  </sheetData>
  <mergeCells count="1">
    <mergeCell ref="D4:S4"/>
  </mergeCells>
  <dataValidations count="1">
    <dataValidation type="list" allowBlank="1" showInputMessage="1" showErrorMessage="1" sqref="B5:C6" xr:uid="{47D23FB0-8E52-4209-89EE-7B12276FBBBB}">
      <formula1>#REF!</formula1>
    </dataValidation>
  </dataValidations>
  <pageMargins left="0.25" right="0.25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D9D61-03BC-43CA-B74D-4F11D3F93BD3}">
  <dimension ref="A1:C10"/>
  <sheetViews>
    <sheetView showGridLines="0" workbookViewId="0">
      <selection activeCell="A10" sqref="A10"/>
    </sheetView>
  </sheetViews>
  <sheetFormatPr defaultRowHeight="15" x14ac:dyDescent="0.25"/>
  <cols>
    <col min="1" max="1" width="17" bestFit="1" customWidth="1"/>
    <col min="2" max="2" width="9.7109375" bestFit="1" customWidth="1"/>
    <col min="3" max="3" width="81" bestFit="1" customWidth="1"/>
  </cols>
  <sheetData>
    <row r="1" spans="1:3" x14ac:dyDescent="0.25">
      <c r="A1" s="91" t="s">
        <v>123</v>
      </c>
      <c r="B1" s="91"/>
      <c r="C1" s="91"/>
    </row>
    <row r="2" spans="1:3" x14ac:dyDescent="0.25">
      <c r="A2" s="31" t="s">
        <v>122</v>
      </c>
      <c r="B2" s="31" t="s">
        <v>121</v>
      </c>
      <c r="C2" s="31" t="s">
        <v>124</v>
      </c>
    </row>
    <row r="3" spans="1:3" x14ac:dyDescent="0.25">
      <c r="A3" s="60" t="s">
        <v>135</v>
      </c>
      <c r="B3" t="s">
        <v>72</v>
      </c>
      <c r="C3" t="s">
        <v>126</v>
      </c>
    </row>
    <row r="4" spans="1:3" x14ac:dyDescent="0.25">
      <c r="A4" s="60" t="s">
        <v>140</v>
      </c>
      <c r="B4" t="s">
        <v>125</v>
      </c>
      <c r="C4" t="s">
        <v>127</v>
      </c>
    </row>
    <row r="5" spans="1:3" x14ac:dyDescent="0.25">
      <c r="A5" s="60" t="s">
        <v>136</v>
      </c>
      <c r="B5" t="s">
        <v>58</v>
      </c>
      <c r="C5" t="s">
        <v>128</v>
      </c>
    </row>
    <row r="6" spans="1:3" x14ac:dyDescent="0.25">
      <c r="A6" s="60" t="s">
        <v>137</v>
      </c>
      <c r="B6" t="s">
        <v>77</v>
      </c>
      <c r="C6" t="s">
        <v>129</v>
      </c>
    </row>
    <row r="7" spans="1:3" x14ac:dyDescent="0.25">
      <c r="A7" s="60" t="s">
        <v>141</v>
      </c>
      <c r="B7" t="s">
        <v>78</v>
      </c>
      <c r="C7" t="s">
        <v>130</v>
      </c>
    </row>
    <row r="8" spans="1:3" x14ac:dyDescent="0.25">
      <c r="A8" s="60" t="s">
        <v>138</v>
      </c>
      <c r="B8" t="s">
        <v>73</v>
      </c>
      <c r="C8" t="s">
        <v>131</v>
      </c>
    </row>
    <row r="9" spans="1:3" x14ac:dyDescent="0.25">
      <c r="A9" s="60" t="s">
        <v>134</v>
      </c>
      <c r="B9" t="s">
        <v>79</v>
      </c>
      <c r="C9" t="s">
        <v>132</v>
      </c>
    </row>
    <row r="10" spans="1:3" x14ac:dyDescent="0.25">
      <c r="A10" s="60" t="s">
        <v>139</v>
      </c>
      <c r="B10" t="s">
        <v>80</v>
      </c>
      <c r="C10" t="s">
        <v>133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P&amp;L_full year</vt:lpstr>
      <vt:lpstr>Сокращения</vt:lpstr>
      <vt:lpstr>'P&amp;L_full year'!Область_печати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DenNet</cp:lastModifiedBy>
  <cp:lastPrinted>2019-12-28T08:11:50Z</cp:lastPrinted>
  <dcterms:created xsi:type="dcterms:W3CDTF">2019-12-12T16:22:37Z</dcterms:created>
  <dcterms:modified xsi:type="dcterms:W3CDTF">2020-05-13T19:50:34Z</dcterms:modified>
</cp:coreProperties>
</file>